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ate Base\"/>
    </mc:Choice>
  </mc:AlternateContent>
  <xr:revisionPtr revIDLastSave="0" documentId="13_ncr:1_{6E1EAD16-CCDF-4477-A415-222D6C665F0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ink In" sheetId="26" r:id="rId1"/>
    <sheet name="Linkout" sheetId="9" r:id="rId2"/>
    <sheet name="Exhibit" sheetId="17" r:id="rId3"/>
    <sheet name="Deferred Debit Detail" sheetId="5" r:id="rId4"/>
    <sheet name="Deferred Debit Bal" sheetId="7" r:id="rId5"/>
    <sheet name="Amortization" sheetId="8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\Z">#REF!</definedName>
    <definedName name="__AWW03">#REF!</definedName>
    <definedName name="__AWW04">#REF!</definedName>
    <definedName name="__AWW05">#REF!</definedName>
    <definedName name="__AWW06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00_01">#REF!</definedName>
    <definedName name="_000_LTIP_Participants">#REF!</definedName>
    <definedName name="_1">#REF!</definedName>
    <definedName name="_1_0pf1">#REF!</definedName>
    <definedName name="_106DATA">#REF!</definedName>
    <definedName name="_2">#REF!</definedName>
    <definedName name="_2_0BL">#REF!</definedName>
    <definedName name="_3">#REF!</definedName>
    <definedName name="_329">#REF!</definedName>
    <definedName name="_4">#REF!</definedName>
    <definedName name="_4M">#REF!</definedName>
    <definedName name="_5">#REF!</definedName>
    <definedName name="_5_0i">#REF!</definedName>
    <definedName name="_6">#REF!</definedName>
    <definedName name="_AWW03">#REF!</definedName>
    <definedName name="_AWW04">#REF!</definedName>
    <definedName name="_AWW05">#REF!</definedName>
    <definedName name="_AWW06">#REF!</definedName>
    <definedName name="_con4050" hidden="1">{#N/A,"Anonymous",FALSE,"30 30k Table";#N/A,#N/A,FALSE,"30 50k Table";#N/A,#N/A,FALSE,"40 100k Table"}</definedName>
    <definedName name="_CPR5">#REF!</definedName>
    <definedName name="_CPR6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M">#REF!</definedName>
    <definedName name="_Order1" hidden="1">255</definedName>
    <definedName name="_OUD1">#REF!</definedName>
    <definedName name="_rt4567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tbl1">#REF!</definedName>
    <definedName name="_tbl9">#REF!</definedName>
    <definedName name="_usd1">#REF!</definedName>
    <definedName name="_usd98">#REF!</definedName>
    <definedName name="A">#REF!</definedName>
    <definedName name="AAET">#REF!</definedName>
    <definedName name="ABERDEEN">#REF!</definedName>
    <definedName name="AcctNumDec">#REF!</definedName>
    <definedName name="Active_FINAL_with_Gender">#REF!</definedName>
    <definedName name="ACTUAL">#REF!</definedName>
    <definedName name="actual04">#REF!</definedName>
    <definedName name="ActualCostCurrent">#REF!</definedName>
    <definedName name="ACTUALHEAD">#REF!</definedName>
    <definedName name="actualLTI">#REF!</definedName>
    <definedName name="ADELPHIAS">#REF!</definedName>
    <definedName name="ADELPHIAW">#REF!</definedName>
    <definedName name="AGRIUM">#REF!</definedName>
    <definedName name="All">[0]!All</definedName>
    <definedName name="ALL_DATA">#REF!</definedName>
    <definedName name="AllCies">#REF!</definedName>
    <definedName name="ALLENHURST">#REF!</definedName>
    <definedName name="ALORTON">#REF!</definedName>
    <definedName name="ALT">#REF!</definedName>
    <definedName name="American">#REF!</definedName>
    <definedName name="americas2">#REF!</definedName>
    <definedName name="AmorTable">#REF!</definedName>
    <definedName name="Apollo_TaxRate">#REF!</definedName>
    <definedName name="Application">#REF!</definedName>
    <definedName name="as" hidden="1">{"Summary",#N/A,FALSE,"Options "}</definedName>
    <definedName name="AS_400">#REF!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sessment_FooterType" hidden="1">"NONE"</definedName>
    <definedName name="Assessments_FooterType" hidden="1">"NONE"</definedName>
    <definedName name="ATCO">#REF!</definedName>
    <definedName name="attch1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ALANCES">#REF!</definedName>
    <definedName name="bandranges">#REF!</definedName>
    <definedName name="Bank">#REF!</definedName>
    <definedName name="BankTable">#REF!</definedName>
    <definedName name="BASED">#REF!</definedName>
    <definedName name="BELLEVILLE">#REF!</definedName>
    <definedName name="BELMAWR">#REF!</definedName>
    <definedName name="BenPlan">#REF!</definedName>
    <definedName name="bgbgmmmm">#REF!</definedName>
    <definedName name="Bi10LTIP_Table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nvcxzmkoip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ttomleft">#REF!</definedName>
    <definedName name="bottomleft2">#REF!</definedName>
    <definedName name="bp">#REF!</definedName>
    <definedName name="BRMENDHAM">#REF!</definedName>
    <definedName name="BROOKLYN">#REF!</definedName>
    <definedName name="BROOKSIDE">#REF!</definedName>
    <definedName name="BS_Calcs">#REF!</definedName>
    <definedName name="BS_Table">#REF!</definedName>
    <definedName name="bscwintable">#REF!</definedName>
    <definedName name="BU_No">#REF!</definedName>
    <definedName name="bud">#REF!</definedName>
    <definedName name="BUDGET">#REF!</definedName>
    <definedName name="BUDGETHEAD">#REF!</definedName>
    <definedName name="buildthetable">#REF!</definedName>
    <definedName name="buildthetable2">#REF!</definedName>
    <definedName name="BUList">#REF!</definedName>
    <definedName name="CA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NTEEN">#REF!</definedName>
    <definedName name="CapEx_Effectiveness">#REF!</definedName>
    <definedName name="capitalradio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HighLevel">#REF!</definedName>
    <definedName name="CashLevel">#REF!</definedName>
    <definedName name="Cat_Ref">#REF!</definedName>
    <definedName name="cata">#REF!</definedName>
    <definedName name="catb">#REF!</definedName>
    <definedName name="catl">#REF!</definedName>
    <definedName name="catlb">#REF!</definedName>
    <definedName name="cb_erf">#REF!</definedName>
    <definedName name="cbcredit">#REF!</definedName>
    <definedName name="CCI">#REF!</definedName>
    <definedName name="cell_down_and_left">#REF!</definedName>
    <definedName name="CellToLeft">#REF!</definedName>
    <definedName name="chart03">#REF!</definedName>
    <definedName name="CHEM">#REF!</definedName>
    <definedName name="Chemical">#REF!</definedName>
    <definedName name="Chester">#REF!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LI">#REF!</definedName>
    <definedName name="Client">#REF!</definedName>
    <definedName name="CLIENT_NAME">#REF!</definedName>
    <definedName name="ClientData">#REF!</definedName>
    <definedName name="ClientRow">#REF!</definedName>
    <definedName name="CLOVERLEAF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o">#REF!</definedName>
    <definedName name="Code">#REF!</definedName>
    <definedName name="Code_List">#REF!</definedName>
    <definedName name="Col_Plan">#REF!</definedName>
    <definedName name="ColControl">#REF!</definedName>
    <definedName name="COLUMBIA">#REF!</definedName>
    <definedName name="Combines_market_data_and_actuals___part_2">#REF!</definedName>
    <definedName name="Combines_market_data_and_actuals___part_3">#REF!</definedName>
    <definedName name="commentradio">#REF!</definedName>
    <definedName name="company">#REF!</definedName>
    <definedName name="company1">#REF!</definedName>
    <definedName name="companyname">#REF!</definedName>
    <definedName name="compnam3">#REF!</definedName>
    <definedName name="compname">#REF!</definedName>
    <definedName name="compname2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umer">#REF!</definedName>
    <definedName name="Contact">#REF!</definedName>
    <definedName name="contr">#REF!</definedName>
    <definedName name="Coop">#REF!</definedName>
    <definedName name="Core_DebtCap">#REF!</definedName>
    <definedName name="Core_EquityCap">#REF!</definedName>
    <definedName name="core_ROE">#REF!</definedName>
    <definedName name="Co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rrentmonth">#REF!</definedName>
    <definedName name="currentquarter">#REF!</definedName>
    <definedName name="customer">#REF!</definedName>
    <definedName name="cwincount">#REF!</definedName>
    <definedName name="data">#REF!</definedName>
    <definedName name="Data1B5B">#REF!</definedName>
    <definedName name="Data500M">#REF!</definedName>
    <definedName name="Data500M1B">#REF!</definedName>
    <definedName name="Data5B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dump">#REF!</definedName>
    <definedName name="DataFlex">#REF!</definedName>
    <definedName name="DataFlexAuto">#REF!</definedName>
    <definedName name="Date">#REF!</definedName>
    <definedName name="DBase2">#REF!</definedName>
    <definedName name="DBase3">#REF!</definedName>
    <definedName name="DBaseTot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iscountrate">#REF!</definedName>
    <definedName name="DiscRate">#REF!</definedName>
    <definedName name="Dist_List">#REF!</definedName>
    <definedName name="district">#REF!</definedName>
    <definedName name="district1">#REF!</definedName>
    <definedName name="Districts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T">#REF!</definedName>
    <definedName name="E_Palo_Alto">#REF!</definedName>
    <definedName name="EAGLE">#REF!</definedName>
    <definedName name="EAST">#REF!</definedName>
    <definedName name="EASTSIDE">#REF!</definedName>
    <definedName name="edf" hidden="1">{#N/A,"Anonymous",FALSE,"30 30k Table";#N/A,#N/A,FALSE,"30 50k Table";#N/A,#N/A,FALSE,"40 100k Table"}</definedName>
    <definedName name="eeee">#REF!</definedName>
    <definedName name="eeeeeeeeereerr3">#REF!</definedName>
    <definedName name="eeeeuuuuuu">#REF!</definedName>
    <definedName name="eeer3343434">#REF!</definedName>
    <definedName name="eeetrtrytytyt">#REF!</definedName>
    <definedName name="eight">#REF!</definedName>
    <definedName name="Electric">#REF!</definedName>
    <definedName name="Entity">#REF!</definedName>
    <definedName name="Entity2">#REF!</definedName>
    <definedName name="ENTRY">#REF!</definedName>
    <definedName name="EPA">#REF!</definedName>
    <definedName name="epic">#REF!</definedName>
    <definedName name="EquipList">#REF!</definedName>
    <definedName name="ET">#REF!</definedName>
    <definedName name="eventhree">#REF!</definedName>
    <definedName name="EW">#REF!</definedName>
    <definedName name="excel">#REF!</definedName>
    <definedName name="EXPENSE">#REF!</definedName>
    <definedName name="ExpLoad">#REF!</definedName>
    <definedName name="_xlnm.Extract">#REF!</definedName>
    <definedName name="extractradio">#REF!</definedName>
    <definedName name="FAIRMONT">#REF!</definedName>
    <definedName name="FAIRVIEW">#REF!</definedName>
    <definedName name="ffffff">#REF!</definedName>
    <definedName name="file">#REF!</definedName>
    <definedName name="financings">#REF!</definedName>
    <definedName name="FINCO2000">#REF!</definedName>
    <definedName name="FINCO2001">#REF!</definedName>
    <definedName name="fincofiscal">#REF!</definedName>
    <definedName name="FINNING">#REF!</definedName>
    <definedName name="fiscalprint">#REF!</definedName>
    <definedName name="five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orecast">#REF!</definedName>
    <definedName name="Forest">#REF!</definedName>
    <definedName name="four">#REF!</definedName>
    <definedName name="FRENCH">#REF!</definedName>
    <definedName name="frequency">#REF!</definedName>
    <definedName name="FRONT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nnelgraphradio">#REF!</definedName>
    <definedName name="fx">#REF!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Gas">#REF!</definedName>
    <definedName name="gbgbgb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tggggggg">#REF!</definedName>
    <definedName name="GLTable">#REF!</definedName>
    <definedName name="Gov">#REF!</definedName>
    <definedName name="grabbedregions">#REF!</definedName>
    <definedName name="gracue">#REF!</definedName>
    <definedName name="GRANITE">#REF!</definedName>
    <definedName name="GVKey">"007257-01"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ader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igh_growth1">#REF!</definedName>
    <definedName name="HIGHLANDS">#REF!</definedName>
    <definedName name="HighLevel">#REF!</definedName>
    <definedName name="Holding">#REF!</definedName>
    <definedName name="home">#REF!</definedName>
    <definedName name="hottop">#REF!</definedName>
    <definedName name="Howell">#REF!</definedName>
    <definedName name="howell1">#REF!</definedName>
    <definedName name="hurdlerate">#REF!</definedName>
    <definedName name="HYDRANTCHARGE">#REF!</definedName>
    <definedName name="IA">#REF!</definedName>
    <definedName name="IAAM00">#REF!</definedName>
    <definedName name="IAAM01">#REF!</definedName>
    <definedName name="iaamfiscal">#REF!</definedName>
    <definedName name="iiiiiuyy">#REF!</definedName>
    <definedName name="IL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crement">#REF!</definedName>
    <definedName name="Increment2">#REF!</definedName>
    <definedName name="Increment3">#REF!</definedName>
    <definedName name="Incumbent">#REF!</definedName>
    <definedName name="IND">#REF!</definedName>
    <definedName name="INDCORP">#REF!</definedName>
    <definedName name="INDIANA">#REF!</definedName>
    <definedName name="INFO">#REF!</definedName>
    <definedName name="Insurance">#REF!</definedName>
    <definedName name="INT">#REF!</definedName>
    <definedName name="INTEREST">#REF!</definedName>
    <definedName name="interimjuancell">#REF!</definedName>
    <definedName name="IOA">#REF!</definedName>
    <definedName name="IOACORP">#REF!</definedName>
    <definedName name="IOWA">#REF!</definedName>
    <definedName name="ipSexCode">#REF!</definedName>
    <definedName name="IS_FIN">#REF!</definedName>
    <definedName name="IS_PC">#REF!</definedName>
    <definedName name="IsPrimary">#REF!</definedName>
    <definedName name="it">#REF!</definedName>
    <definedName name="ITC">#REF!</definedName>
    <definedName name="IVACO">#REF!</definedName>
    <definedName name="j">#REF!</definedName>
    <definedName name="JCWC00">#REF!</definedName>
    <definedName name="JCWC01">#REF!</definedName>
    <definedName name="jcwcfiscal">#REF!</definedName>
    <definedName name="JDE">#REF!</definedName>
    <definedName name="JE">#REF!</definedName>
    <definedName name="jj">#REF!</definedName>
    <definedName name="joe">#REF!</definedName>
    <definedName name="JointVent">#REF!</definedName>
    <definedName name="JOP">#REF!</definedName>
    <definedName name="JOURNAL">#REF!</definedName>
    <definedName name="journal_entry">#REF!</definedName>
    <definedName name="jp">#REF!</definedName>
    <definedName name="juanreport">#REF!</definedName>
    <definedName name="key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AFARGE">#REF!</definedName>
    <definedName name="leadsourceradio">#REF!</definedName>
    <definedName name="leadsourcereport">#REF!</definedName>
    <definedName name="Less100M">#REF!</definedName>
    <definedName name="LESSB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I">#REF!</definedName>
    <definedName name="librt">#REF!</definedName>
    <definedName name="lilili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ist">OFFSET(#REF!,0,0,COUNTA(#REF!),1)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llllplplp">#REF!</definedName>
    <definedName name="LOGAN">#REF!</definedName>
    <definedName name="LONG">#REF!</definedName>
    <definedName name="LOOKUP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DiscountRate">#REF!</definedName>
    <definedName name="LTIP">#REF!</definedName>
    <definedName name="LTIP_Table">#REF!</definedName>
    <definedName name="LTIValuation">#REF!</definedName>
    <definedName name="LTPlan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NewIssue">[0]!macroNewIssue</definedName>
    <definedName name="macroOpen">[0]!macroOpen</definedName>
    <definedName name="MADISON">#REF!</definedName>
    <definedName name="Manufacturing">#REF!</definedName>
    <definedName name="market">#REF!</definedName>
    <definedName name="Master">#REF!</definedName>
    <definedName name="max">#REF!</definedName>
    <definedName name="MAXLINES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D">#REF!</definedName>
    <definedName name="MDAM00">#REF!</definedName>
    <definedName name="MDAM01">#REF!</definedName>
    <definedName name="mdamfiscal">#REF!</definedName>
    <definedName name="MENDHAM">#REF!</definedName>
    <definedName name="METHANEX">#REF!</definedName>
    <definedName name="MIAM00">#REF!</definedName>
    <definedName name="MIAM01">#REF!</definedName>
    <definedName name="miamfiscal">#REF!</definedName>
    <definedName name="midpoint">#REF!</definedName>
    <definedName name="MIDWAY">#REF!</definedName>
    <definedName name="militaryyesno">#REF!</definedName>
    <definedName name="MILLSTADT">#REF!</definedName>
    <definedName name="min">#REF!</definedName>
    <definedName name="MITCHELL">#REF!</definedName>
    <definedName name="mmmmmmmm">#REF!</definedName>
    <definedName name="mmmwww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text">#REF!</definedName>
    <definedName name="Multimedia">#REF!</definedName>
    <definedName name="MUN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bczv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" hidden="1">{"Summary",#N/A,FALSE,"Options "}</definedName>
    <definedName name="newincount">#REF!</definedName>
    <definedName name="newleads">#REF!</definedName>
    <definedName name="NEWPRINT">#REF!</definedName>
    <definedName name="newsummary">#REF!</definedName>
    <definedName name="nine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O_NEI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RTHEAST">#REF!</definedName>
    <definedName name="northeasthots">#REF!</definedName>
    <definedName name="NORTHWEST">#REF!</definedName>
    <definedName name="NOSH">#REF!</definedName>
    <definedName name="NOTES">#REF!</definedName>
    <definedName name="NOVA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_FALLON">#REF!</definedName>
    <definedName name="OCCAMT">#REF!</definedName>
    <definedName name="OCEAN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k">#REF!</definedName>
    <definedName name="old_print">#REF!</definedName>
    <definedName name="OM_AR">#REF!,#REF!,#REF!,#REF!,#REF!,#REF!,#REF!,#REF!</definedName>
    <definedName name="OMI">#REF!</definedName>
    <definedName name="one">#REF!</definedName>
    <definedName name="Ontario">#REF!</definedName>
    <definedName name="Options">#REF!</definedName>
    <definedName name="ORCOM">#REF!</definedName>
    <definedName name="Ortley_Beach">#REF!</definedName>
    <definedName name="OTHACC">#REF!</definedName>
    <definedName name="Out">#REF!</definedName>
    <definedName name="outliertop">#REF!</definedName>
    <definedName name="OutTop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GE22">#REF!</definedName>
    <definedName name="PAGE23">#REF!</definedName>
    <definedName name="page3">#REF!</definedName>
    <definedName name="pain">#REF!</definedName>
    <definedName name="PCALOC">#REF!</definedName>
    <definedName name="PEK">#REF!</definedName>
    <definedName name="PEO">#REF!</definedName>
    <definedName name="People">#REF!</definedName>
    <definedName name="Period">#REF!</definedName>
    <definedName name="PERIOD_END">#REF!</definedName>
    <definedName name="periodl">#REF!</definedName>
    <definedName name="PFYE">#REF!</definedName>
    <definedName name="PG1ACC">#REF!</definedName>
    <definedName name="PG2ACC">#REF!</definedName>
    <definedName name="Pharm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j">#REF!</definedName>
    <definedName name="PLACERDOME">#REF!</definedName>
    <definedName name="PLBSHEET">#REF!</definedName>
    <definedName name="PMTS_CORR">#REF!</definedName>
    <definedName name="poil">#REF!</definedName>
    <definedName name="poll">#REF!</definedName>
    <definedName name="pop">#REF!</definedName>
    <definedName name="ppp">#REF!</definedName>
    <definedName name="PREPARED_BY">#REF!</definedName>
    <definedName name="PREPARED_DATE">#REF!</definedName>
    <definedName name="PrevForecast">#REF!</definedName>
    <definedName name="PRIMA_VAC">#REF!</definedName>
    <definedName name="PRINT">#REF!</definedName>
    <definedName name="_xlnm.Print_Area" localSheetId="5">Amortization!$I$11:$AK$36</definedName>
    <definedName name="_xlnm.Print_Area" localSheetId="4">'Deferred Debit Bal'!$A$18:$J$55</definedName>
    <definedName name="_xlnm.Print_Area" localSheetId="3">'Deferred Debit Detail'!$B$226:$L$280</definedName>
    <definedName name="_xlnm.Print_Area" localSheetId="1">Linkout!$A$1:$P$36</definedName>
    <definedName name="_xlnm.Print_Area">#REF!</definedName>
    <definedName name="Print_Area_MI">#REF!</definedName>
    <definedName name="_xlnm.Print_Titles" localSheetId="5">Amortization!$A:$H,Amortization!$1:$10</definedName>
    <definedName name="_xlnm.Print_Titles" localSheetId="4">'Deferred Debit Bal'!$A:$A,'Deferred Debit Bal'!$1:$14</definedName>
    <definedName name="_xlnm.Print_Titles" localSheetId="3">'Deferred Debit Detail'!$B:$C,'Deferred Debit Detail'!$1:$17</definedName>
    <definedName name="_xlnm.Print_Titles">#N/A</definedName>
    <definedName name="PRINT_TITLES_MI">#REF!</definedName>
    <definedName name="PRINT2000">#REF!</definedName>
    <definedName name="PRINT2001">#REF!</definedName>
    <definedName name="PrintA">#REF!</definedName>
    <definedName name="PrintA1">#REF!</definedName>
    <definedName name="PrintB">#REF!</definedName>
    <definedName name="PrintC">#REF!</definedName>
    <definedName name="Profit">#REF!</definedName>
    <definedName name="proposedbandranges">#REF!</definedName>
    <definedName name="Proxy20032004B">#REF!</definedName>
    <definedName name="Proxy20052005BinA">#REF!</definedName>
    <definedName name="pull">#REF!</definedName>
    <definedName name="PY2AsOf">#REF!</definedName>
    <definedName name="PY3AsOf">#REF!</definedName>
    <definedName name="PYAsOf">#REF!</definedName>
    <definedName name="QC">#REF!</definedName>
    <definedName name="qqqqqqtttt">#REF!</definedName>
    <definedName name="Quebec">#REF!</definedName>
    <definedName name="QUERY">#REF!</definedName>
    <definedName name="Query1">#REF!</definedName>
    <definedName name="radiosort">#REF!</definedName>
    <definedName name="RANGE">#REF!</definedName>
    <definedName name="Rate">#REF!</definedName>
    <definedName name="rate2006">#REF!</definedName>
    <definedName name="rate2007">#REF!</definedName>
    <definedName name="rates04">#REF!</definedName>
    <definedName name="raw_data">#REF!</definedName>
    <definedName name="rawdata">#REF!</definedName>
    <definedName name="RawHeader">#REF!</definedName>
    <definedName name="RecCount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ferencedate">#REF!</definedName>
    <definedName name="referencedate2">#REF!</definedName>
    <definedName name="referencedate3">#REF!</definedName>
    <definedName name="regess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tail">#REF!</definedName>
    <definedName name="RIC">#REF!</definedName>
    <definedName name="RICHMOND">#REF!</definedName>
    <definedName name="RIOALGOM">#REF!</definedName>
    <definedName name="RowCount">#REF!</definedName>
    <definedName name="rrr">#REF!</definedName>
    <definedName name="rrrtyyiopl">#REF!</definedName>
    <definedName name="RUSSELL">#REF!</definedName>
    <definedName name="ryryryry">#REF!</definedName>
    <definedName name="Salary2001">#REF!</definedName>
    <definedName name="SALI00">#REF!</definedName>
    <definedName name="SALI01">#REF!</definedName>
    <definedName name="salisfiscal">#REF!</definedName>
    <definedName name="SAUGET">#REF!</definedName>
    <definedName name="Sch5WasteW">#REF!</definedName>
    <definedName name="Sch5WaterC">#REF!</definedName>
    <definedName name="SchE3_1">#REF!</definedName>
    <definedName name="SchE4">#REF!</definedName>
    <definedName name="schE41pg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orecard_pd1ref">#REF!</definedName>
    <definedName name="scorecardpd1">#REF!</definedName>
    <definedName name="sdsdsdsccc">#REF!</definedName>
    <definedName name="sdsdsdseee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page2">#REF!</definedName>
    <definedName name="Service">#REF!</definedName>
    <definedName name="Set">" "</definedName>
    <definedName name="seven">#REF!</definedName>
    <definedName name="sewincount">#REF!</definedName>
    <definedName name="SEY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owme">#REF!</definedName>
    <definedName name="SIGNAL">#REF!</definedName>
    <definedName name="six">#REF!</definedName>
    <definedName name="SizingColumn">#REF!</definedName>
    <definedName name="SLBdata">#REF!</definedName>
    <definedName name="SLCW00">#REF!</definedName>
    <definedName name="SLCW01">#REF!</definedName>
    <definedName name="slcwfiscal">#REF!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ortthedealbackup">#REF!</definedName>
    <definedName name="sortthefunnel">#REF!</definedName>
    <definedName name="SOUTHEAST">#REF!</definedName>
    <definedName name="SPECIALS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RP">#REF!</definedName>
    <definedName name="ss">#REF!</definedName>
    <definedName name="ssss">#REF!</definedName>
    <definedName name="STABILIZATION">#REF!</definedName>
    <definedName name="start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J">#REF!</definedName>
    <definedName name="STMT">#REF!</definedName>
    <definedName name="STMTBU">#REF!</definedName>
    <definedName name="STOCK">#REF!</definedName>
    <definedName name="STONE">#REF!</definedName>
    <definedName name="Structure04">#REF!</definedName>
    <definedName name="Stuff">#REF!</definedName>
    <definedName name="Sub">#REF!</definedName>
    <definedName name="subcat">#REF!</definedName>
    <definedName name="Summary">#REF!</definedName>
    <definedName name="SUMMARY_SHEET">#REF!</definedName>
    <definedName name="SUNBURY">#REF!</definedName>
    <definedName name="SUNCOR">#REF!</definedName>
    <definedName name="super">#REF!</definedName>
    <definedName name="Support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NSEA">#REF!</definedName>
    <definedName name="sxsxsx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ablas">#REF!</definedName>
    <definedName name="TABLE">#REF!</definedName>
    <definedName name="target04">#REF!</definedName>
    <definedName name="TargetBonus">#REF!</definedName>
    <definedName name="targetbonusamt">#REF!</definedName>
    <definedName name="TargetLTI">#REF!</definedName>
    <definedName name="Task_Order06">#REF!</definedName>
    <definedName name="Taxability">#REF!</definedName>
    <definedName name="tbla">#REF!</definedName>
    <definedName name="TDCdata">#REF!</definedName>
    <definedName name="Techno">#REF!</definedName>
    <definedName name="Telecom">#REF!</definedName>
    <definedName name="Temp">#REF!</definedName>
    <definedName name="ten">#REF!</definedName>
    <definedName name="test">#REF!</definedName>
    <definedName name="TEST0">#REF!</definedName>
    <definedName name="TEST1">#REF!</definedName>
    <definedName name="test11" hidden="1">{#N/A,"Anonymous",FALSE,"30 30k Table";#N/A,#N/A,FALSE,"30 50k Table";#N/A,#N/A,FALSE,"40 100k Table"}</definedName>
    <definedName name="TEST2">#REF!</definedName>
    <definedName name="TEST3">#REF!</definedName>
    <definedName name="TEST4">#REF!</definedName>
    <definedName name="TESTHKEY">#REF!</definedName>
    <definedName name="testing" hidden="1">{#N/A,"Anonymous",FALSE,"30 30k Table";#N/A,#N/A,FALSE,"30 50k Table";#N/A,#N/A,FALSE,"40 100k Table"}</definedName>
    <definedName name="TESTKEYS">#REF!</definedName>
    <definedName name="TESTVKEY">#REF!</definedName>
    <definedName name="tetete">#REF!</definedName>
    <definedName name="thedumbthing">#REF!</definedName>
    <definedName name="Thorig">#REF!</definedName>
    <definedName name="three">#REF!</definedName>
    <definedName name="Ticker">""</definedName>
    <definedName name="title">#REF!</definedName>
    <definedName name="title1">#REF!</definedName>
    <definedName name="TN">#REF!</definedName>
    <definedName name="TNAM00">#REF!</definedName>
    <definedName name="TNAM01">#REF!</definedName>
    <definedName name="tnamfiscal">#REF!</definedName>
    <definedName name="ToggleMax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otaldeveloperhours">#REF!</definedName>
    <definedName name="totalwinsindatabase">#REF!</definedName>
    <definedName name="TotColControl">#REF!</definedName>
    <definedName name="TOTO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ransport">#REF!</definedName>
    <definedName name="TRI_CITY">#REF!</definedName>
    <definedName name="Turnover">#REF!</definedName>
    <definedName name="two">#REF!</definedName>
    <definedName name="TX">#REF!</definedName>
    <definedName name="Type">#REF!</definedName>
    <definedName name="UpdateFactor">#REF!</definedName>
    <definedName name="UpdateTo">#REF!</definedName>
    <definedName name="usd">#REF!</definedName>
    <definedName name="uuuiop">#REF!</definedName>
    <definedName name="uuuu">#REF!</definedName>
    <definedName name="VA">#REF!</definedName>
    <definedName name="VAAM00">#REF!</definedName>
    <definedName name="VAAM01">#REF!</definedName>
    <definedName name="vaamfiscal">#REF!</definedName>
    <definedName name="Vacant">#REF!</definedName>
    <definedName name="ValDate">#REF!</definedName>
    <definedName name="valpay">#REF!</definedName>
    <definedName name="VARIANCE">#REF!</definedName>
    <definedName name="VARIANCEHEAD">#REF!</definedName>
    <definedName name="VENICE">#REF!</definedName>
    <definedName name="VENICETOWNSHIP">#REF!</definedName>
    <definedName name="Vest">#REF!</definedName>
    <definedName name="VILLA">#REF!</definedName>
    <definedName name="vital5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WAB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SHINGTON">#REF!</definedName>
    <definedName name="WATER">#REF!</definedName>
    <definedName name="waterme">#REF!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st">#REF!</definedName>
    <definedName name="WEST_JERSEY">#REF!</definedName>
    <definedName name="WESTERN">#REF!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hidden="1">{"TOT_QTR_TO_PREV",#N/A,FALSE,"Site Sum"}</definedName>
    <definedName name="what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ilkes">#REF!</definedName>
    <definedName name="winalltopleft">#REF!</definedName>
    <definedName name="Work_Order07">#REF!</definedName>
    <definedName name="worksheet1">#REF!</definedName>
    <definedName name="worksheet2">#REF!</definedName>
    <definedName name="WRANGLEBORO">#REF!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wwere">#REF!</definedName>
    <definedName name="wwincount">#REF!</definedName>
    <definedName name="YTD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6" l="1"/>
  <c r="B5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B9" i="26"/>
  <c r="B8" i="26"/>
  <c r="B7" i="26"/>
  <c r="B6" i="26"/>
  <c r="B4" i="26"/>
  <c r="B3" i="26"/>
  <c r="B2" i="26"/>
  <c r="H2" i="8"/>
  <c r="J2" i="7"/>
  <c r="L2" i="5"/>
  <c r="M2" i="17"/>
  <c r="D55" i="7" l="1"/>
  <c r="H47" i="7"/>
  <c r="H49" i="7"/>
  <c r="H52" i="7"/>
  <c r="E49" i="7"/>
  <c r="G47" i="7"/>
  <c r="F47" i="7"/>
  <c r="E47" i="7"/>
  <c r="D47" i="7"/>
  <c r="C47" i="7"/>
  <c r="B47" i="7"/>
  <c r="G46" i="7"/>
  <c r="F46" i="7"/>
  <c r="E46" i="7"/>
  <c r="D46" i="7"/>
  <c r="C46" i="7"/>
  <c r="B46" i="7"/>
  <c r="G45" i="7"/>
  <c r="F45" i="7"/>
  <c r="E45" i="7"/>
  <c r="D45" i="7"/>
  <c r="C45" i="7"/>
  <c r="B45" i="7"/>
  <c r="G44" i="7"/>
  <c r="F44" i="7"/>
  <c r="E44" i="7"/>
  <c r="D44" i="7"/>
  <c r="C44" i="7"/>
  <c r="B44" i="7"/>
  <c r="G43" i="7"/>
  <c r="F43" i="7"/>
  <c r="E43" i="7"/>
  <c r="D43" i="7"/>
  <c r="C43" i="7"/>
  <c r="B43" i="7"/>
  <c r="G42" i="7"/>
  <c r="F42" i="7"/>
  <c r="E42" i="7"/>
  <c r="D42" i="7"/>
  <c r="C42" i="7"/>
  <c r="B42" i="7"/>
  <c r="G41" i="7"/>
  <c r="F41" i="7"/>
  <c r="E41" i="7"/>
  <c r="D41" i="7"/>
  <c r="C41" i="7"/>
  <c r="B41" i="7"/>
  <c r="G40" i="7"/>
  <c r="F40" i="7"/>
  <c r="E40" i="7"/>
  <c r="D40" i="7"/>
  <c r="C40" i="7"/>
  <c r="B40" i="7"/>
  <c r="G39" i="7"/>
  <c r="F39" i="7"/>
  <c r="E39" i="7"/>
  <c r="D39" i="7"/>
  <c r="C39" i="7"/>
  <c r="B39" i="7"/>
  <c r="G38" i="7"/>
  <c r="F38" i="7"/>
  <c r="E38" i="7"/>
  <c r="D38" i="7"/>
  <c r="C38" i="7"/>
  <c r="B38" i="7"/>
  <c r="G37" i="7"/>
  <c r="F37" i="7"/>
  <c r="E37" i="7"/>
  <c r="D37" i="7"/>
  <c r="C37" i="7"/>
  <c r="B37" i="7"/>
  <c r="G36" i="7"/>
  <c r="F36" i="7"/>
  <c r="E36" i="7"/>
  <c r="D36" i="7"/>
  <c r="C36" i="7"/>
  <c r="B36" i="7"/>
  <c r="G35" i="7"/>
  <c r="F35" i="7"/>
  <c r="E35" i="7"/>
  <c r="D35" i="7"/>
  <c r="C35" i="7"/>
  <c r="B35" i="7"/>
  <c r="G34" i="7"/>
  <c r="F34" i="7"/>
  <c r="E34" i="7"/>
  <c r="D34" i="7"/>
  <c r="C34" i="7"/>
  <c r="B34" i="7"/>
  <c r="G33" i="7"/>
  <c r="F33" i="7"/>
  <c r="E33" i="7"/>
  <c r="D33" i="7"/>
  <c r="C33" i="7"/>
  <c r="B33" i="7"/>
  <c r="G32" i="7"/>
  <c r="F32" i="7"/>
  <c r="E32" i="7"/>
  <c r="D32" i="7"/>
  <c r="C32" i="7"/>
  <c r="B32" i="7"/>
  <c r="G31" i="7"/>
  <c r="F31" i="7"/>
  <c r="E31" i="7"/>
  <c r="D31" i="7"/>
  <c r="C31" i="7"/>
  <c r="B31" i="7"/>
  <c r="G30" i="7"/>
  <c r="F30" i="7"/>
  <c r="E30" i="7"/>
  <c r="D30" i="7"/>
  <c r="C30" i="7"/>
  <c r="B30" i="7"/>
  <c r="G29" i="7"/>
  <c r="F29" i="7"/>
  <c r="E29" i="7"/>
  <c r="D29" i="7"/>
  <c r="C29" i="7"/>
  <c r="B29" i="7"/>
  <c r="G28" i="7"/>
  <c r="F28" i="7"/>
  <c r="E28" i="7"/>
  <c r="D28" i="7"/>
  <c r="C28" i="7"/>
  <c r="B28" i="7"/>
  <c r="G27" i="7"/>
  <c r="F27" i="7"/>
  <c r="E27" i="7"/>
  <c r="D27" i="7"/>
  <c r="C27" i="7"/>
  <c r="B27" i="7"/>
  <c r="G26" i="7"/>
  <c r="F26" i="7"/>
  <c r="E26" i="7"/>
  <c r="D26" i="7"/>
  <c r="C26" i="7"/>
  <c r="B26" i="7"/>
  <c r="G25" i="7"/>
  <c r="F25" i="7"/>
  <c r="E25" i="7"/>
  <c r="D25" i="7"/>
  <c r="C25" i="7"/>
  <c r="B25" i="7"/>
  <c r="G24" i="7"/>
  <c r="F24" i="7"/>
  <c r="E24" i="7"/>
  <c r="D24" i="7"/>
  <c r="C24" i="7"/>
  <c r="B24" i="7"/>
  <c r="G23" i="7"/>
  <c r="F23" i="7"/>
  <c r="E23" i="7"/>
  <c r="D23" i="7"/>
  <c r="C23" i="7"/>
  <c r="B23" i="7"/>
  <c r="G22" i="7"/>
  <c r="F22" i="7"/>
  <c r="E22" i="7"/>
  <c r="D22" i="7"/>
  <c r="C22" i="7"/>
  <c r="B22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B438" i="5"/>
  <c r="B439" i="5" s="1"/>
  <c r="E438" i="5" l="1"/>
  <c r="D438" i="5"/>
  <c r="F438" i="5"/>
  <c r="I439" i="5"/>
  <c r="D439" i="5"/>
  <c r="J439" i="5" s="1"/>
  <c r="H439" i="5"/>
  <c r="I438" i="5"/>
  <c r="G438" i="5"/>
  <c r="G439" i="5"/>
  <c r="H438" i="5"/>
  <c r="F439" i="5"/>
  <c r="K439" i="5" l="1"/>
  <c r="L439" i="5" s="1"/>
  <c r="J438" i="5"/>
  <c r="K438" i="5" l="1"/>
  <c r="L438" i="5" s="1"/>
  <c r="B436" i="5" l="1"/>
  <c r="B437" i="5" s="1"/>
  <c r="B434" i="5"/>
  <c r="B435" i="5" s="1"/>
  <c r="B432" i="5"/>
  <c r="B433" i="5" s="1"/>
  <c r="B430" i="5"/>
  <c r="B431" i="5" s="1"/>
  <c r="B428" i="5"/>
  <c r="B429" i="5" s="1"/>
  <c r="B426" i="5"/>
  <c r="B427" i="5" s="1"/>
  <c r="B424" i="5"/>
  <c r="B425" i="5" s="1"/>
  <c r="B423" i="5"/>
  <c r="I423" i="5" s="1"/>
  <c r="B422" i="5"/>
  <c r="B420" i="5"/>
  <c r="B421" i="5" s="1"/>
  <c r="B418" i="5"/>
  <c r="B419" i="5" s="1"/>
  <c r="B417" i="5"/>
  <c r="I417" i="5" s="1"/>
  <c r="B416" i="5"/>
  <c r="B414" i="5"/>
  <c r="B415" i="5" s="1"/>
  <c r="B412" i="5"/>
  <c r="B413" i="5" s="1"/>
  <c r="B410" i="5"/>
  <c r="B411" i="5" s="1"/>
  <c r="B409" i="5"/>
  <c r="I409" i="5" s="1"/>
  <c r="E408" i="5"/>
  <c r="B408" i="5"/>
  <c r="B406" i="5"/>
  <c r="B407" i="5" s="1"/>
  <c r="B404" i="5"/>
  <c r="B405" i="5" s="1"/>
  <c r="B402" i="5"/>
  <c r="B403" i="5" s="1"/>
  <c r="B400" i="5"/>
  <c r="B401" i="5" s="1"/>
  <c r="B398" i="5"/>
  <c r="B399" i="5" s="1"/>
  <c r="B396" i="5"/>
  <c r="B397" i="5" s="1"/>
  <c r="B394" i="5"/>
  <c r="B395" i="5" s="1"/>
  <c r="E436" i="5" l="1"/>
  <c r="D436" i="5"/>
  <c r="G436" i="5"/>
  <c r="I437" i="5"/>
  <c r="H436" i="5"/>
  <c r="H437" i="5"/>
  <c r="I436" i="5"/>
  <c r="G437" i="5"/>
  <c r="D437" i="5"/>
  <c r="J437" i="5" s="1"/>
  <c r="F436" i="5"/>
  <c r="F437" i="5"/>
  <c r="E434" i="5"/>
  <c r="F435" i="5"/>
  <c r="D434" i="5"/>
  <c r="D435" i="5"/>
  <c r="I435" i="5"/>
  <c r="G434" i="5"/>
  <c r="H435" i="5"/>
  <c r="I434" i="5"/>
  <c r="H434" i="5"/>
  <c r="F434" i="5"/>
  <c r="G435" i="5"/>
  <c r="E432" i="5"/>
  <c r="D432" i="5"/>
  <c r="I433" i="5"/>
  <c r="H432" i="5"/>
  <c r="G432" i="5"/>
  <c r="D433" i="5"/>
  <c r="F432" i="5"/>
  <c r="H433" i="5"/>
  <c r="I432" i="5"/>
  <c r="G433" i="5"/>
  <c r="F433" i="5"/>
  <c r="I431" i="5"/>
  <c r="H430" i="5"/>
  <c r="G430" i="5"/>
  <c r="H431" i="5"/>
  <c r="I430" i="5"/>
  <c r="G431" i="5"/>
  <c r="F431" i="5"/>
  <c r="D431" i="5"/>
  <c r="J431" i="5" s="1"/>
  <c r="F430" i="5"/>
  <c r="E430" i="5"/>
  <c r="D430" i="5"/>
  <c r="E428" i="5"/>
  <c r="I428" i="5"/>
  <c r="D428" i="5"/>
  <c r="J428" i="5" s="1"/>
  <c r="H429" i="5"/>
  <c r="I429" i="5"/>
  <c r="G429" i="5"/>
  <c r="H428" i="5"/>
  <c r="G428" i="5"/>
  <c r="D429" i="5"/>
  <c r="F428" i="5"/>
  <c r="F429" i="5"/>
  <c r="E426" i="5"/>
  <c r="D426" i="5"/>
  <c r="J426" i="5" s="1"/>
  <c r="I427" i="5"/>
  <c r="G427" i="5"/>
  <c r="F427" i="5"/>
  <c r="H427" i="5"/>
  <c r="I426" i="5"/>
  <c r="H426" i="5"/>
  <c r="G426" i="5"/>
  <c r="D427" i="5"/>
  <c r="J427" i="5" s="1"/>
  <c r="F426" i="5"/>
  <c r="E424" i="5"/>
  <c r="G424" i="5"/>
  <c r="D424" i="5"/>
  <c r="I424" i="5"/>
  <c r="D425" i="5"/>
  <c r="I425" i="5"/>
  <c r="H425" i="5"/>
  <c r="G425" i="5"/>
  <c r="H424" i="5"/>
  <c r="F425" i="5"/>
  <c r="F424" i="5"/>
  <c r="D422" i="5"/>
  <c r="J422" i="5" s="1"/>
  <c r="G422" i="5"/>
  <c r="H422" i="5"/>
  <c r="G423" i="5"/>
  <c r="D423" i="5"/>
  <c r="J423" i="5" s="1"/>
  <c r="F423" i="5"/>
  <c r="I422" i="5"/>
  <c r="H423" i="5"/>
  <c r="E422" i="5"/>
  <c r="F422" i="5"/>
  <c r="I421" i="5"/>
  <c r="H421" i="5"/>
  <c r="I420" i="5"/>
  <c r="F421" i="5"/>
  <c r="E420" i="5"/>
  <c r="G421" i="5"/>
  <c r="H420" i="5"/>
  <c r="G420" i="5"/>
  <c r="D421" i="5"/>
  <c r="J421" i="5" s="1"/>
  <c r="F420" i="5"/>
  <c r="D420" i="5"/>
  <c r="J420" i="5" s="1"/>
  <c r="I419" i="5"/>
  <c r="H419" i="5"/>
  <c r="I418" i="5"/>
  <c r="G419" i="5"/>
  <c r="H418" i="5"/>
  <c r="F419" i="5"/>
  <c r="G418" i="5"/>
  <c r="D418" i="5"/>
  <c r="D419" i="5"/>
  <c r="J419" i="5" s="1"/>
  <c r="F418" i="5"/>
  <c r="E418" i="5"/>
  <c r="G416" i="5"/>
  <c r="H416" i="5"/>
  <c r="D416" i="5"/>
  <c r="E416" i="5"/>
  <c r="F416" i="5"/>
  <c r="D417" i="5"/>
  <c r="J417" i="5" s="1"/>
  <c r="I416" i="5"/>
  <c r="F417" i="5"/>
  <c r="G417" i="5"/>
  <c r="H417" i="5"/>
  <c r="I415" i="5"/>
  <c r="H415" i="5"/>
  <c r="I414" i="5"/>
  <c r="G415" i="5"/>
  <c r="H414" i="5"/>
  <c r="F415" i="5"/>
  <c r="G414" i="5"/>
  <c r="D415" i="5"/>
  <c r="F414" i="5"/>
  <c r="E414" i="5"/>
  <c r="D414" i="5"/>
  <c r="E412" i="5"/>
  <c r="I412" i="5"/>
  <c r="H412" i="5"/>
  <c r="G412" i="5"/>
  <c r="F412" i="5"/>
  <c r="D412" i="5"/>
  <c r="G413" i="5"/>
  <c r="D413" i="5"/>
  <c r="J413" i="5" s="1"/>
  <c r="I413" i="5"/>
  <c r="H413" i="5"/>
  <c r="F413" i="5"/>
  <c r="E410" i="5"/>
  <c r="G410" i="5"/>
  <c r="D410" i="5"/>
  <c r="I411" i="5"/>
  <c r="H411" i="5"/>
  <c r="I410" i="5"/>
  <c r="G411" i="5"/>
  <c r="H410" i="5"/>
  <c r="F411" i="5"/>
  <c r="D411" i="5"/>
  <c r="J411" i="5" s="1"/>
  <c r="F410" i="5"/>
  <c r="D409" i="5"/>
  <c r="J409" i="5" s="1"/>
  <c r="G408" i="5"/>
  <c r="F409" i="5"/>
  <c r="D408" i="5"/>
  <c r="F408" i="5"/>
  <c r="H408" i="5"/>
  <c r="G409" i="5"/>
  <c r="I408" i="5"/>
  <c r="H409" i="5"/>
  <c r="I407" i="5"/>
  <c r="H407" i="5"/>
  <c r="I406" i="5"/>
  <c r="F407" i="5"/>
  <c r="D406" i="5"/>
  <c r="G407" i="5"/>
  <c r="H406" i="5"/>
  <c r="G406" i="5"/>
  <c r="E406" i="5"/>
  <c r="D407" i="5"/>
  <c r="J407" i="5" s="1"/>
  <c r="F406" i="5"/>
  <c r="I405" i="5"/>
  <c r="F405" i="5"/>
  <c r="H405" i="5"/>
  <c r="I404" i="5"/>
  <c r="G405" i="5"/>
  <c r="H404" i="5"/>
  <c r="G404" i="5"/>
  <c r="D404" i="5"/>
  <c r="J404" i="5" s="1"/>
  <c r="D405" i="5"/>
  <c r="J405" i="5" s="1"/>
  <c r="F404" i="5"/>
  <c r="E404" i="5"/>
  <c r="E402" i="5"/>
  <c r="D402" i="5"/>
  <c r="J402" i="5" s="1"/>
  <c r="H403" i="5"/>
  <c r="G403" i="5"/>
  <c r="H402" i="5"/>
  <c r="D403" i="5"/>
  <c r="J403" i="5" s="1"/>
  <c r="I402" i="5"/>
  <c r="F402" i="5"/>
  <c r="I403" i="5"/>
  <c r="G402" i="5"/>
  <c r="F403" i="5"/>
  <c r="E400" i="5"/>
  <c r="G400" i="5"/>
  <c r="D400" i="5"/>
  <c r="G401" i="5"/>
  <c r="D401" i="5"/>
  <c r="I401" i="5"/>
  <c r="H400" i="5"/>
  <c r="F400" i="5"/>
  <c r="H401" i="5"/>
  <c r="I400" i="5"/>
  <c r="F401" i="5"/>
  <c r="I399" i="5"/>
  <c r="D398" i="5"/>
  <c r="J398" i="5" s="1"/>
  <c r="H399" i="5"/>
  <c r="I398" i="5"/>
  <c r="G398" i="5"/>
  <c r="D399" i="5"/>
  <c r="E398" i="5"/>
  <c r="G399" i="5"/>
  <c r="H398" i="5"/>
  <c r="F399" i="5"/>
  <c r="F398" i="5"/>
  <c r="H397" i="5"/>
  <c r="I396" i="5"/>
  <c r="G397" i="5"/>
  <c r="H396" i="5"/>
  <c r="F397" i="5"/>
  <c r="G396" i="5"/>
  <c r="F396" i="5"/>
  <c r="E396" i="5"/>
  <c r="D396" i="5"/>
  <c r="J396" i="5" s="1"/>
  <c r="I397" i="5"/>
  <c r="D397" i="5"/>
  <c r="I395" i="5"/>
  <c r="H395" i="5"/>
  <c r="I394" i="5"/>
  <c r="H394" i="5"/>
  <c r="G394" i="5"/>
  <c r="D395" i="5"/>
  <c r="F394" i="5"/>
  <c r="E394" i="5"/>
  <c r="D394" i="5"/>
  <c r="G395" i="5"/>
  <c r="F395" i="5"/>
  <c r="L437" i="5" l="1"/>
  <c r="K437" i="5"/>
  <c r="J436" i="5"/>
  <c r="J435" i="5"/>
  <c r="J434" i="5"/>
  <c r="J433" i="5"/>
  <c r="J432" i="5"/>
  <c r="J430" i="5"/>
  <c r="K431" i="5"/>
  <c r="L431" i="5" s="1"/>
  <c r="K428" i="5"/>
  <c r="L428" i="5" s="1"/>
  <c r="J429" i="5"/>
  <c r="L427" i="5"/>
  <c r="K427" i="5"/>
  <c r="K426" i="5"/>
  <c r="L426" i="5" s="1"/>
  <c r="J425" i="5"/>
  <c r="J424" i="5"/>
  <c r="K422" i="5"/>
  <c r="L422" i="5" s="1"/>
  <c r="K423" i="5"/>
  <c r="L423" i="5" s="1"/>
  <c r="K420" i="5"/>
  <c r="L420" i="5" s="1"/>
  <c r="K421" i="5"/>
  <c r="L421" i="5" s="1"/>
  <c r="J418" i="5"/>
  <c r="K419" i="5"/>
  <c r="L419" i="5" s="1"/>
  <c r="J416" i="5"/>
  <c r="K417" i="5"/>
  <c r="L417" i="5" s="1"/>
  <c r="J415" i="5"/>
  <c r="J414" i="5"/>
  <c r="J412" i="5"/>
  <c r="K413" i="5"/>
  <c r="L413" i="5" s="1"/>
  <c r="J410" i="5"/>
  <c r="K411" i="5"/>
  <c r="L411" i="5" s="1"/>
  <c r="J408" i="5"/>
  <c r="K409" i="5"/>
  <c r="L409" i="5" s="1"/>
  <c r="K407" i="5"/>
  <c r="L407" i="5" s="1"/>
  <c r="J406" i="5"/>
  <c r="K404" i="5"/>
  <c r="L404" i="5" s="1"/>
  <c r="K405" i="5"/>
  <c r="L405" i="5" s="1"/>
  <c r="L403" i="5"/>
  <c r="K403" i="5"/>
  <c r="K402" i="5"/>
  <c r="L402" i="5" s="1"/>
  <c r="J401" i="5"/>
  <c r="J400" i="5"/>
  <c r="J399" i="5"/>
  <c r="K398" i="5"/>
  <c r="L398" i="5" s="1"/>
  <c r="K396" i="5"/>
  <c r="L396" i="5" s="1"/>
  <c r="J397" i="5"/>
  <c r="J395" i="5"/>
  <c r="J394" i="5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L436" i="5" l="1"/>
  <c r="K436" i="5"/>
  <c r="K434" i="5"/>
  <c r="L434" i="5" s="1"/>
  <c r="K435" i="5"/>
  <c r="L435" i="5" s="1"/>
  <c r="K433" i="5"/>
  <c r="L433" i="5" s="1"/>
  <c r="K432" i="5"/>
  <c r="L432" i="5" s="1"/>
  <c r="K430" i="5"/>
  <c r="L430" i="5"/>
  <c r="K429" i="5"/>
  <c r="L429" i="5" s="1"/>
  <c r="K425" i="5"/>
  <c r="L425" i="5" s="1"/>
  <c r="K424" i="5"/>
  <c r="L424" i="5" s="1"/>
  <c r="K418" i="5"/>
  <c r="L418" i="5" s="1"/>
  <c r="K416" i="5"/>
  <c r="L416" i="5" s="1"/>
  <c r="K415" i="5"/>
  <c r="L415" i="5" s="1"/>
  <c r="K414" i="5"/>
  <c r="L414" i="5" s="1"/>
  <c r="K412" i="5"/>
  <c r="L412" i="5" s="1"/>
  <c r="K410" i="5"/>
  <c r="L410" i="5" s="1"/>
  <c r="K408" i="5"/>
  <c r="L408" i="5" s="1"/>
  <c r="K406" i="5"/>
  <c r="L406" i="5"/>
  <c r="K401" i="5"/>
  <c r="L401" i="5" s="1"/>
  <c r="K400" i="5"/>
  <c r="L400" i="5" s="1"/>
  <c r="K399" i="5"/>
  <c r="L399" i="5" s="1"/>
  <c r="L397" i="5"/>
  <c r="K397" i="5"/>
  <c r="L394" i="5"/>
  <c r="K394" i="5"/>
  <c r="L395" i="5"/>
  <c r="K395" i="5"/>
  <c r="B4" i="5"/>
  <c r="A3" i="17"/>
  <c r="L1" i="5" l="1"/>
  <c r="M1" i="17"/>
  <c r="H1" i="8"/>
  <c r="A4" i="7"/>
  <c r="A4" i="8"/>
  <c r="J1" i="7"/>
  <c r="B14" i="26"/>
  <c r="K11" i="17"/>
  <c r="C13" i="17"/>
  <c r="A9" i="17"/>
  <c r="A8" i="17" l="1"/>
  <c r="A4" i="17"/>
  <c r="B7" i="5"/>
  <c r="A5" i="7"/>
  <c r="A5" i="8"/>
  <c r="E11" i="17"/>
  <c r="O20" i="9" l="1"/>
  <c r="N20" i="9"/>
  <c r="M20" i="9"/>
  <c r="L20" i="9"/>
  <c r="K20" i="9"/>
  <c r="J20" i="9"/>
  <c r="I20" i="9"/>
  <c r="H20" i="9"/>
  <c r="G20" i="9"/>
  <c r="F20" i="9"/>
  <c r="E20" i="9"/>
  <c r="D20" i="9"/>
  <c r="J47" i="5" l="1"/>
  <c r="J44" i="5"/>
  <c r="J41" i="5"/>
  <c r="J38" i="5"/>
  <c r="J35" i="5"/>
  <c r="J32" i="5"/>
  <c r="J29" i="5"/>
  <c r="J26" i="5"/>
  <c r="J23" i="5"/>
  <c r="J20" i="5"/>
  <c r="J18" i="5"/>
  <c r="D11" i="8" l="1"/>
  <c r="G11" i="8"/>
  <c r="F11" i="8"/>
  <c r="F17" i="5"/>
  <c r="H11" i="8" s="1"/>
  <c r="D17" i="5"/>
  <c r="B19" i="5"/>
  <c r="D53" i="5"/>
  <c r="F53" i="5"/>
  <c r="B54" i="5"/>
  <c r="B56" i="5" s="1"/>
  <c r="E61" i="5"/>
  <c r="F61" i="5"/>
  <c r="B62" i="5"/>
  <c r="B63" i="5" s="1"/>
  <c r="E11" i="7"/>
  <c r="E12" i="7"/>
  <c r="C15" i="7"/>
  <c r="D15" i="7"/>
  <c r="E15" i="7"/>
  <c r="F15" i="7"/>
  <c r="F17" i="7" s="1"/>
  <c r="C16" i="7"/>
  <c r="D16" i="7"/>
  <c r="D17" i="7" s="1"/>
  <c r="G16" i="5"/>
  <c r="G53" i="5" s="1"/>
  <c r="B17" i="7"/>
  <c r="G17" i="7"/>
  <c r="H18" i="5"/>
  <c r="H53" i="5"/>
  <c r="I53" i="5"/>
  <c r="H61" i="5"/>
  <c r="I61" i="5"/>
  <c r="H15" i="5"/>
  <c r="H17" i="5" s="1"/>
  <c r="I17" i="5"/>
  <c r="K18" i="5"/>
  <c r="L18" i="5" s="1"/>
  <c r="K23" i="5"/>
  <c r="K26" i="5"/>
  <c r="K29" i="5"/>
  <c r="K32" i="5"/>
  <c r="K35" i="5"/>
  <c r="K38" i="5"/>
  <c r="K41" i="5"/>
  <c r="K44" i="5"/>
  <c r="K47" i="5"/>
  <c r="B22" i="9"/>
  <c r="C22" i="9"/>
  <c r="C17" i="7" l="1"/>
  <c r="Y11" i="8"/>
  <c r="I11" i="8"/>
  <c r="B64" i="5"/>
  <c r="B65" i="5" s="1"/>
  <c r="G65" i="5" s="1"/>
  <c r="D19" i="5"/>
  <c r="D21" i="5" s="1"/>
  <c r="F19" i="5"/>
  <c r="F21" i="5" s="1"/>
  <c r="E19" i="5"/>
  <c r="E21" i="5" s="1"/>
  <c r="B20" i="5"/>
  <c r="H19" i="5"/>
  <c r="H21" i="5" s="1"/>
  <c r="J11" i="8"/>
  <c r="J35" i="8" s="1"/>
  <c r="K11" i="8"/>
  <c r="K35" i="8" s="1"/>
  <c r="O11" i="8"/>
  <c r="O35" i="8" s="1"/>
  <c r="M11" i="8"/>
  <c r="M35" i="8" s="1"/>
  <c r="L11" i="8"/>
  <c r="L35" i="8" s="1"/>
  <c r="N11" i="8"/>
  <c r="I19" i="5"/>
  <c r="I21" i="5" s="1"/>
  <c r="B21" i="5"/>
  <c r="B22" i="5" s="1"/>
  <c r="G61" i="5"/>
  <c r="B55" i="5"/>
  <c r="E16" i="7"/>
  <c r="G17" i="5"/>
  <c r="H63" i="5"/>
  <c r="D63" i="5"/>
  <c r="I63" i="5"/>
  <c r="F63" i="5"/>
  <c r="G63" i="5"/>
  <c r="E63" i="5"/>
  <c r="B57" i="5"/>
  <c r="B58" i="5"/>
  <c r="B59" i="5" s="1"/>
  <c r="I35" i="8" l="1"/>
  <c r="I17" i="8"/>
  <c r="D65" i="5"/>
  <c r="F65" i="5"/>
  <c r="B66" i="5"/>
  <c r="B67" i="5" s="1"/>
  <c r="D67" i="5" s="1"/>
  <c r="E65" i="5"/>
  <c r="H65" i="5"/>
  <c r="I65" i="5"/>
  <c r="F22" i="5"/>
  <c r="F24" i="5" s="1"/>
  <c r="I22" i="5"/>
  <c r="I24" i="5" s="1"/>
  <c r="H55" i="5"/>
  <c r="J63" i="5"/>
  <c r="J21" i="5"/>
  <c r="D55" i="5"/>
  <c r="J19" i="5"/>
  <c r="K19" i="5" s="1"/>
  <c r="L19" i="5" s="1"/>
  <c r="H22" i="5"/>
  <c r="H24" i="5" s="1"/>
  <c r="N17" i="8"/>
  <c r="N23" i="8" s="1"/>
  <c r="N25" i="8" s="1"/>
  <c r="N26" i="8" s="1"/>
  <c r="N27" i="8" s="1"/>
  <c r="N28" i="8" s="1"/>
  <c r="N35" i="8"/>
  <c r="K17" i="8"/>
  <c r="J17" i="8"/>
  <c r="M17" i="8"/>
  <c r="L17" i="8"/>
  <c r="D22" i="5"/>
  <c r="B24" i="5"/>
  <c r="B25" i="5" s="1"/>
  <c r="D25" i="5" s="1"/>
  <c r="B23" i="5"/>
  <c r="E22" i="5"/>
  <c r="E24" i="5" s="1"/>
  <c r="F55" i="5"/>
  <c r="I55" i="5"/>
  <c r="G55" i="5"/>
  <c r="E55" i="5"/>
  <c r="O17" i="8"/>
  <c r="O23" i="8" s="1"/>
  <c r="O25" i="8" s="1"/>
  <c r="O26" i="8" s="1"/>
  <c r="O27" i="8" s="1"/>
  <c r="O28" i="8" s="1"/>
  <c r="E17" i="7"/>
  <c r="G19" i="5"/>
  <c r="E57" i="5"/>
  <c r="D57" i="5"/>
  <c r="I57" i="5"/>
  <c r="H57" i="5"/>
  <c r="G57" i="5"/>
  <c r="F57" i="5"/>
  <c r="P11" i="8"/>
  <c r="P35" i="8" s="1"/>
  <c r="B60" i="5"/>
  <c r="D59" i="5"/>
  <c r="H59" i="5"/>
  <c r="F59" i="5"/>
  <c r="I59" i="5"/>
  <c r="E59" i="5"/>
  <c r="G59" i="5"/>
  <c r="I23" i="8" l="1"/>
  <c r="I25" i="8" s="1"/>
  <c r="I26" i="8" s="1"/>
  <c r="G67" i="5"/>
  <c r="H67" i="5"/>
  <c r="J65" i="5"/>
  <c r="K65" i="5" s="1"/>
  <c r="L65" i="5" s="1"/>
  <c r="F25" i="5"/>
  <c r="F27" i="5" s="1"/>
  <c r="B68" i="5"/>
  <c r="B70" i="5" s="1"/>
  <c r="I67" i="5"/>
  <c r="F67" i="5"/>
  <c r="E67" i="5"/>
  <c r="I25" i="5"/>
  <c r="I27" i="5" s="1"/>
  <c r="J59" i="5"/>
  <c r="J55" i="5"/>
  <c r="K55" i="5" s="1"/>
  <c r="L55" i="5" s="1"/>
  <c r="J57" i="5"/>
  <c r="K57" i="5" s="1"/>
  <c r="L57" i="5" s="1"/>
  <c r="J22" i="5"/>
  <c r="K22" i="5" s="1"/>
  <c r="L22" i="5" s="1"/>
  <c r="D24" i="5"/>
  <c r="H25" i="5"/>
  <c r="H27" i="5" s="1"/>
  <c r="E25" i="5"/>
  <c r="E27" i="5" s="1"/>
  <c r="B26" i="5"/>
  <c r="B27" i="5"/>
  <c r="B28" i="5" s="1"/>
  <c r="B30" i="5" s="1"/>
  <c r="B31" i="5" s="1"/>
  <c r="J23" i="8"/>
  <c r="J25" i="8" s="1"/>
  <c r="K23" i="8"/>
  <c r="K25" i="8" s="1"/>
  <c r="M23" i="8"/>
  <c r="M25" i="8" s="1"/>
  <c r="M26" i="8" s="1"/>
  <c r="M27" i="8" s="1"/>
  <c r="M28" i="8" s="1"/>
  <c r="L23" i="8"/>
  <c r="L25" i="8" s="1"/>
  <c r="L26" i="8" s="1"/>
  <c r="L27" i="8" s="1"/>
  <c r="L28" i="8" s="1"/>
  <c r="G22" i="5"/>
  <c r="G25" i="5" s="1"/>
  <c r="G28" i="5" s="1"/>
  <c r="G31" i="5" s="1"/>
  <c r="G34" i="5" s="1"/>
  <c r="G37" i="5" s="1"/>
  <c r="G40" i="5" s="1"/>
  <c r="G43" i="5" s="1"/>
  <c r="G46" i="5" s="1"/>
  <c r="G21" i="5"/>
  <c r="K63" i="5"/>
  <c r="L63" i="5" s="1"/>
  <c r="Q11" i="8"/>
  <c r="Q35" i="8" s="1"/>
  <c r="K21" i="5"/>
  <c r="L21" i="5" s="1"/>
  <c r="P17" i="8"/>
  <c r="P23" i="8" s="1"/>
  <c r="P25" i="8" s="1"/>
  <c r="P26" i="8" s="1"/>
  <c r="P27" i="8" s="1"/>
  <c r="P28" i="8" s="1"/>
  <c r="I27" i="8" l="1"/>
  <c r="I28" i="8" s="1"/>
  <c r="B69" i="5"/>
  <c r="G69" i="5" s="1"/>
  <c r="J67" i="5"/>
  <c r="K67" i="5" s="1"/>
  <c r="L67" i="5" s="1"/>
  <c r="F28" i="5"/>
  <c r="F30" i="5" s="1"/>
  <c r="H28" i="5"/>
  <c r="H30" i="5" s="1"/>
  <c r="D28" i="5"/>
  <c r="I28" i="5"/>
  <c r="I30" i="5" s="1"/>
  <c r="D27" i="5"/>
  <c r="J27" i="5" s="1"/>
  <c r="J24" i="5"/>
  <c r="K24" i="5" s="1"/>
  <c r="L24" i="5" s="1"/>
  <c r="J25" i="5"/>
  <c r="K25" i="5" s="1"/>
  <c r="L25" i="5" s="1"/>
  <c r="E28" i="5"/>
  <c r="B29" i="5"/>
  <c r="K26" i="8"/>
  <c r="K27" i="8" s="1"/>
  <c r="K28" i="8" s="1"/>
  <c r="J26" i="8"/>
  <c r="J27" i="8" s="1"/>
  <c r="J28" i="8" s="1"/>
  <c r="G24" i="5"/>
  <c r="K59" i="5"/>
  <c r="L59" i="5" s="1"/>
  <c r="B72" i="5"/>
  <c r="B73" i="5" s="1"/>
  <c r="B71" i="5"/>
  <c r="F31" i="5"/>
  <c r="B33" i="5"/>
  <c r="B34" i="5" s="1"/>
  <c r="B32" i="5"/>
  <c r="E31" i="5"/>
  <c r="D31" i="5"/>
  <c r="I31" i="5"/>
  <c r="H31" i="5"/>
  <c r="R11" i="8"/>
  <c r="R35" i="8" s="1"/>
  <c r="Q17" i="8"/>
  <c r="Q23" i="8" s="1"/>
  <c r="Q25" i="8" s="1"/>
  <c r="Q26" i="8" s="1"/>
  <c r="Q27" i="8" s="1"/>
  <c r="Q28" i="8" s="1"/>
  <c r="E69" i="5" l="1"/>
  <c r="F69" i="5"/>
  <c r="H69" i="5"/>
  <c r="D69" i="5"/>
  <c r="I69" i="5"/>
  <c r="F33" i="5"/>
  <c r="J28" i="5"/>
  <c r="K28" i="5" s="1"/>
  <c r="L28" i="5" s="1"/>
  <c r="H33" i="5"/>
  <c r="I33" i="5"/>
  <c r="D30" i="5"/>
  <c r="E30" i="5"/>
  <c r="E33" i="5" s="1"/>
  <c r="J31" i="5"/>
  <c r="G27" i="5"/>
  <c r="R17" i="8"/>
  <c r="B74" i="5"/>
  <c r="B75" i="5" s="1"/>
  <c r="F73" i="5"/>
  <c r="E73" i="5"/>
  <c r="G73" i="5"/>
  <c r="D73" i="5"/>
  <c r="H73" i="5"/>
  <c r="I73" i="5"/>
  <c r="K27" i="5"/>
  <c r="L27" i="5" s="1"/>
  <c r="S11" i="8"/>
  <c r="S35" i="8" s="1"/>
  <c r="E34" i="5"/>
  <c r="H34" i="5"/>
  <c r="F34" i="5"/>
  <c r="B36" i="5"/>
  <c r="B37" i="5" s="1"/>
  <c r="I34" i="5"/>
  <c r="D34" i="5"/>
  <c r="B35" i="5"/>
  <c r="G71" i="5"/>
  <c r="D71" i="5"/>
  <c r="F71" i="5"/>
  <c r="H71" i="5"/>
  <c r="E71" i="5"/>
  <c r="I71" i="5"/>
  <c r="I36" i="5" l="1"/>
  <c r="J69" i="5"/>
  <c r="K69" i="5" s="1"/>
  <c r="L69" i="5" s="1"/>
  <c r="F36" i="5"/>
  <c r="H36" i="5"/>
  <c r="J34" i="5"/>
  <c r="K34" i="5" s="1"/>
  <c r="L34" i="5" s="1"/>
  <c r="J30" i="5"/>
  <c r="K30" i="5" s="1"/>
  <c r="L30" i="5" s="1"/>
  <c r="D33" i="5"/>
  <c r="J33" i="5" s="1"/>
  <c r="E36" i="5"/>
  <c r="J71" i="5"/>
  <c r="J73" i="5"/>
  <c r="K73" i="5" s="1"/>
  <c r="L73" i="5" s="1"/>
  <c r="G30" i="5"/>
  <c r="B38" i="5"/>
  <c r="E37" i="5"/>
  <c r="H37" i="5"/>
  <c r="F37" i="5"/>
  <c r="F39" i="5" s="1"/>
  <c r="I37" i="5"/>
  <c r="I39" i="5" s="1"/>
  <c r="B39" i="5"/>
  <c r="B40" i="5" s="1"/>
  <c r="D37" i="5"/>
  <c r="T11" i="8"/>
  <c r="T35" i="8" s="1"/>
  <c r="G75" i="5"/>
  <c r="H75" i="5"/>
  <c r="D75" i="5"/>
  <c r="F75" i="5"/>
  <c r="B76" i="5"/>
  <c r="B77" i="5" s="1"/>
  <c r="I75" i="5"/>
  <c r="E75" i="5"/>
  <c r="S17" i="8"/>
  <c r="S23" i="8" s="1"/>
  <c r="S25" i="8" s="1"/>
  <c r="S26" i="8" s="1"/>
  <c r="S27" i="8" s="1"/>
  <c r="S28" i="8" s="1"/>
  <c r="K31" i="5"/>
  <c r="L31" i="5" s="1"/>
  <c r="R23" i="8"/>
  <c r="R25" i="8" s="1"/>
  <c r="H39" i="5" l="1"/>
  <c r="D36" i="5"/>
  <c r="J36" i="5" s="1"/>
  <c r="E39" i="5"/>
  <c r="J75" i="5"/>
  <c r="J37" i="5"/>
  <c r="G33" i="5"/>
  <c r="K71" i="5"/>
  <c r="L71" i="5" s="1"/>
  <c r="K33" i="5"/>
  <c r="L33" i="5" s="1"/>
  <c r="R26" i="8"/>
  <c r="R27" i="8" s="1"/>
  <c r="R28" i="8" s="1"/>
  <c r="D39" i="5"/>
  <c r="I77" i="5"/>
  <c r="E77" i="5"/>
  <c r="G77" i="5"/>
  <c r="H77" i="5"/>
  <c r="D77" i="5"/>
  <c r="F77" i="5"/>
  <c r="B78" i="5"/>
  <c r="B79" i="5" s="1"/>
  <c r="U11" i="8"/>
  <c r="U35" i="8" s="1"/>
  <c r="T17" i="8"/>
  <c r="T23" i="8" s="1"/>
  <c r="T25" i="8" s="1"/>
  <c r="T26" i="8" s="1"/>
  <c r="T27" i="8" s="1"/>
  <c r="T28" i="8" s="1"/>
  <c r="H40" i="5"/>
  <c r="B41" i="5"/>
  <c r="F40" i="5"/>
  <c r="F42" i="5" s="1"/>
  <c r="I40" i="5"/>
  <c r="I42" i="5" s="1"/>
  <c r="B42" i="5"/>
  <c r="B43" i="5" s="1"/>
  <c r="E40" i="5"/>
  <c r="D40" i="5"/>
  <c r="H42" i="5" l="1"/>
  <c r="E42" i="5"/>
  <c r="J40" i="5"/>
  <c r="J39" i="5"/>
  <c r="J77" i="5"/>
  <c r="G36" i="5"/>
  <c r="K75" i="5"/>
  <c r="L75" i="5" s="1"/>
  <c r="B45" i="5"/>
  <c r="B46" i="5" s="1"/>
  <c r="H43" i="5"/>
  <c r="H45" i="5" s="1"/>
  <c r="B44" i="5"/>
  <c r="I43" i="5"/>
  <c r="I45" i="5" s="1"/>
  <c r="F43" i="5"/>
  <c r="F45" i="5" s="1"/>
  <c r="E43" i="5"/>
  <c r="D43" i="5"/>
  <c r="V11" i="8"/>
  <c r="V35" i="8" s="1"/>
  <c r="E79" i="5"/>
  <c r="F79" i="5"/>
  <c r="I79" i="5"/>
  <c r="D79" i="5"/>
  <c r="B80" i="5"/>
  <c r="B81" i="5" s="1"/>
  <c r="G79" i="5"/>
  <c r="H79" i="5"/>
  <c r="K36" i="5"/>
  <c r="L36" i="5" s="1"/>
  <c r="K37" i="5"/>
  <c r="L37" i="5" s="1"/>
  <c r="U17" i="8"/>
  <c r="U23" i="8" s="1"/>
  <c r="U25" i="8" s="1"/>
  <c r="D42" i="5"/>
  <c r="J42" i="5" s="1"/>
  <c r="E45" i="5" l="1"/>
  <c r="J43" i="5"/>
  <c r="J79" i="5"/>
  <c r="G39" i="5"/>
  <c r="D45" i="5"/>
  <c r="J45" i="5" s="1"/>
  <c r="K40" i="5"/>
  <c r="L40" i="5" s="1"/>
  <c r="V17" i="8"/>
  <c r="V23" i="8" s="1"/>
  <c r="V25" i="8" s="1"/>
  <c r="V26" i="8" s="1"/>
  <c r="V27" i="8" s="1"/>
  <c r="V28" i="8" s="1"/>
  <c r="I46" i="5"/>
  <c r="B47" i="5"/>
  <c r="E46" i="5"/>
  <c r="D46" i="5"/>
  <c r="B48" i="5"/>
  <c r="B49" i="5" s="1"/>
  <c r="H46" i="5"/>
  <c r="F46" i="5"/>
  <c r="K39" i="5"/>
  <c r="L39" i="5" s="1"/>
  <c r="U26" i="8"/>
  <c r="U27" i="8" s="1"/>
  <c r="U28" i="8" s="1"/>
  <c r="K77" i="5"/>
  <c r="L77" i="5" s="1"/>
  <c r="F81" i="5"/>
  <c r="B82" i="5"/>
  <c r="B83" i="5" s="1"/>
  <c r="H81" i="5"/>
  <c r="D81" i="5"/>
  <c r="G81" i="5"/>
  <c r="I81" i="5"/>
  <c r="E81" i="5"/>
  <c r="W11" i="8"/>
  <c r="W35" i="8" s="1"/>
  <c r="J46" i="5" l="1"/>
  <c r="K46" i="5" s="1"/>
  <c r="L46" i="5" s="1"/>
  <c r="J81" i="5"/>
  <c r="G42" i="5"/>
  <c r="W17" i="8"/>
  <c r="W23" i="8" s="1"/>
  <c r="W25" i="8" s="1"/>
  <c r="F83" i="5"/>
  <c r="H83" i="5"/>
  <c r="D83" i="5"/>
  <c r="B84" i="5"/>
  <c r="B85" i="5" s="1"/>
  <c r="I83" i="5"/>
  <c r="E83" i="5"/>
  <c r="G83" i="5"/>
  <c r="K43" i="5"/>
  <c r="L43" i="5" s="1"/>
  <c r="H48" i="5"/>
  <c r="E48" i="5"/>
  <c r="D48" i="5"/>
  <c r="F48" i="5"/>
  <c r="H49" i="5"/>
  <c r="E49" i="5"/>
  <c r="I48" i="5"/>
  <c r="G49" i="5"/>
  <c r="D49" i="5"/>
  <c r="I49" i="5"/>
  <c r="B50" i="5"/>
  <c r="B51" i="5" s="1"/>
  <c r="F49" i="5"/>
  <c r="K45" i="5"/>
  <c r="L45" i="5" s="1"/>
  <c r="X11" i="8"/>
  <c r="X35" i="8" s="1"/>
  <c r="K79" i="5"/>
  <c r="L79" i="5" s="1"/>
  <c r="K42" i="5"/>
  <c r="L42" i="5" s="1"/>
  <c r="J49" i="5" l="1"/>
  <c r="J48" i="5"/>
  <c r="K48" i="5" s="1"/>
  <c r="L48" i="5" s="1"/>
  <c r="J83" i="5"/>
  <c r="G45" i="5"/>
  <c r="X17" i="8"/>
  <c r="X23" i="8" s="1"/>
  <c r="X25" i="8" s="1"/>
  <c r="K81" i="5"/>
  <c r="L81" i="5" s="1"/>
  <c r="G51" i="5"/>
  <c r="H51" i="5"/>
  <c r="E51" i="5"/>
  <c r="I50" i="5"/>
  <c r="D51" i="5"/>
  <c r="H50" i="5"/>
  <c r="F51" i="5"/>
  <c r="E50" i="5"/>
  <c r="B52" i="5"/>
  <c r="D50" i="5"/>
  <c r="I51" i="5"/>
  <c r="F50" i="5"/>
  <c r="G85" i="5"/>
  <c r="B86" i="5"/>
  <c r="B87" i="5" s="1"/>
  <c r="D85" i="5"/>
  <c r="F85" i="5"/>
  <c r="H85" i="5"/>
  <c r="I85" i="5"/>
  <c r="W26" i="8"/>
  <c r="W27" i="8" s="1"/>
  <c r="W28" i="8" s="1"/>
  <c r="J50" i="5" l="1"/>
  <c r="J51" i="5"/>
  <c r="Y35" i="8"/>
  <c r="G48" i="5"/>
  <c r="I87" i="5"/>
  <c r="F87" i="5"/>
  <c r="B88" i="5"/>
  <c r="B89" i="5" s="1"/>
  <c r="G87" i="5"/>
  <c r="H87" i="5"/>
  <c r="D87" i="5"/>
  <c r="E87" i="5"/>
  <c r="K83" i="5"/>
  <c r="L83" i="5" s="1"/>
  <c r="D52" i="5"/>
  <c r="H52" i="5"/>
  <c r="I52" i="5"/>
  <c r="F52" i="5"/>
  <c r="F54" i="5" s="1"/>
  <c r="F56" i="5" s="1"/>
  <c r="F58" i="5" s="1"/>
  <c r="F60" i="5" s="1"/>
  <c r="F62" i="5" s="1"/>
  <c r="F64" i="5" s="1"/>
  <c r="F66" i="5" s="1"/>
  <c r="F68" i="5" s="1"/>
  <c r="F70" i="5" s="1"/>
  <c r="F72" i="5" s="1"/>
  <c r="F74" i="5" s="1"/>
  <c r="F76" i="5" s="1"/>
  <c r="F78" i="5" s="1"/>
  <c r="F80" i="5" s="1"/>
  <c r="F82" i="5" s="1"/>
  <c r="F84" i="5" s="1"/>
  <c r="F86" i="5" s="1"/>
  <c r="E52" i="5"/>
  <c r="K49" i="5"/>
  <c r="L49" i="5" s="1"/>
  <c r="Y17" i="8"/>
  <c r="Y23" i="8" s="1"/>
  <c r="Z11" i="8"/>
  <c r="X26" i="8"/>
  <c r="X27" i="8" s="1"/>
  <c r="X28" i="8" s="1"/>
  <c r="Z35" i="8" l="1"/>
  <c r="E22" i="9" s="1"/>
  <c r="J52" i="5"/>
  <c r="J87" i="5"/>
  <c r="G50" i="5"/>
  <c r="AA11" i="8"/>
  <c r="AA35" i="8" s="1"/>
  <c r="D22" i="9"/>
  <c r="I54" i="5"/>
  <c r="H54" i="5"/>
  <c r="K50" i="5"/>
  <c r="L50" i="5" s="1"/>
  <c r="K51" i="5"/>
  <c r="L51" i="5" s="1"/>
  <c r="Z17" i="8"/>
  <c r="Z23" i="8" s="1"/>
  <c r="Z25" i="8" s="1"/>
  <c r="Z26" i="8" s="1"/>
  <c r="Z27" i="8" s="1"/>
  <c r="Z28" i="8" s="1"/>
  <c r="Y25" i="8"/>
  <c r="E53" i="5"/>
  <c r="J53" i="5" s="1"/>
  <c r="D54" i="5"/>
  <c r="H89" i="5"/>
  <c r="F88" i="5"/>
  <c r="E89" i="5"/>
  <c r="G89" i="5"/>
  <c r="I89" i="5"/>
  <c r="D89" i="5"/>
  <c r="F89" i="5"/>
  <c r="B90" i="5"/>
  <c r="B91" i="5" s="1"/>
  <c r="J89" i="5" l="1"/>
  <c r="K89" i="5" s="1"/>
  <c r="L89" i="5" s="1"/>
  <c r="G52" i="5"/>
  <c r="D56" i="5"/>
  <c r="K87" i="5"/>
  <c r="L87" i="5" s="1"/>
  <c r="AA17" i="8"/>
  <c r="AA23" i="8" s="1"/>
  <c r="F22" i="9"/>
  <c r="E54" i="5"/>
  <c r="J54" i="5" s="1"/>
  <c r="I91" i="5"/>
  <c r="D91" i="5"/>
  <c r="G91" i="5"/>
  <c r="F90" i="5"/>
  <c r="E91" i="5"/>
  <c r="F91" i="5"/>
  <c r="B92" i="5"/>
  <c r="B93" i="5" s="1"/>
  <c r="H91" i="5"/>
  <c r="K52" i="5"/>
  <c r="L52" i="5" s="1"/>
  <c r="K53" i="5"/>
  <c r="L53" i="5" s="1"/>
  <c r="Y26" i="8"/>
  <c r="H56" i="5"/>
  <c r="I56" i="5"/>
  <c r="AB11" i="8"/>
  <c r="AB35" i="8" s="1"/>
  <c r="J91" i="5" l="1"/>
  <c r="Y27" i="8"/>
  <c r="Y28" i="8" s="1"/>
  <c r="G54" i="5"/>
  <c r="I58" i="5"/>
  <c r="AB17" i="8"/>
  <c r="AB23" i="8" s="1"/>
  <c r="AB25" i="8" s="1"/>
  <c r="AB26" i="8" s="1"/>
  <c r="AB27" i="8" s="1"/>
  <c r="AB28" i="8" s="1"/>
  <c r="AC11" i="8"/>
  <c r="AC35" i="8" s="1"/>
  <c r="E93" i="5"/>
  <c r="G93" i="5"/>
  <c r="H93" i="5"/>
  <c r="D93" i="5"/>
  <c r="F93" i="5"/>
  <c r="B94" i="5"/>
  <c r="B95" i="5" s="1"/>
  <c r="F92" i="5"/>
  <c r="I93" i="5"/>
  <c r="D58" i="5"/>
  <c r="H58" i="5"/>
  <c r="E56" i="5"/>
  <c r="J56" i="5" s="1"/>
  <c r="AA25" i="8"/>
  <c r="J93" i="5" l="1"/>
  <c r="G56" i="5"/>
  <c r="E58" i="5"/>
  <c r="J58" i="5" s="1"/>
  <c r="H60" i="5"/>
  <c r="K91" i="5"/>
  <c r="L91" i="5" s="1"/>
  <c r="D60" i="5"/>
  <c r="E95" i="5"/>
  <c r="G95" i="5"/>
  <c r="B96" i="5"/>
  <c r="B97" i="5" s="1"/>
  <c r="H95" i="5"/>
  <c r="D95" i="5"/>
  <c r="F95" i="5"/>
  <c r="F94" i="5"/>
  <c r="I95" i="5"/>
  <c r="H22" i="9"/>
  <c r="AC17" i="8"/>
  <c r="AC23" i="8" s="1"/>
  <c r="K54" i="5"/>
  <c r="L54" i="5" s="1"/>
  <c r="AA26" i="8"/>
  <c r="AD11" i="8"/>
  <c r="G22" i="9"/>
  <c r="I60" i="5"/>
  <c r="J95" i="5" l="1"/>
  <c r="K95" i="5" s="1"/>
  <c r="L95" i="5" s="1"/>
  <c r="AD35" i="8"/>
  <c r="AA27" i="8"/>
  <c r="AA28" i="8" s="1"/>
  <c r="G58" i="5"/>
  <c r="K58" i="5"/>
  <c r="L58" i="5" s="1"/>
  <c r="K56" i="5"/>
  <c r="L56" i="5" s="1"/>
  <c r="I62" i="5"/>
  <c r="AD17" i="8"/>
  <c r="AD23" i="8" s="1"/>
  <c r="AD25" i="8" s="1"/>
  <c r="AD26" i="8" s="1"/>
  <c r="AD27" i="8" s="1"/>
  <c r="AD28" i="8" s="1"/>
  <c r="AE11" i="8"/>
  <c r="AE35" i="8" s="1"/>
  <c r="K93" i="5"/>
  <c r="L93" i="5" s="1"/>
  <c r="B98" i="5"/>
  <c r="B99" i="5" s="1"/>
  <c r="F96" i="5"/>
  <c r="H97" i="5"/>
  <c r="D97" i="5"/>
  <c r="F97" i="5"/>
  <c r="G97" i="5"/>
  <c r="I97" i="5"/>
  <c r="E97" i="5"/>
  <c r="H62" i="5"/>
  <c r="AC25" i="8"/>
  <c r="D61" i="5"/>
  <c r="J61" i="5" s="1"/>
  <c r="E60" i="5"/>
  <c r="J60" i="5" s="1"/>
  <c r="J97" i="5" l="1"/>
  <c r="K97" i="5" s="1"/>
  <c r="L97" i="5" s="1"/>
  <c r="D62" i="5"/>
  <c r="G60" i="5"/>
  <c r="K61" i="5"/>
  <c r="L61" i="5" s="1"/>
  <c r="H64" i="5"/>
  <c r="E99" i="5"/>
  <c r="H99" i="5"/>
  <c r="D99" i="5"/>
  <c r="B100" i="5"/>
  <c r="B101" i="5" s="1"/>
  <c r="G99" i="5"/>
  <c r="I99" i="5"/>
  <c r="F99" i="5"/>
  <c r="F98" i="5"/>
  <c r="J22" i="9"/>
  <c r="AE17" i="8"/>
  <c r="AE23" i="8" s="1"/>
  <c r="I22" i="9"/>
  <c r="I64" i="5"/>
  <c r="E62" i="5"/>
  <c r="AC26" i="8"/>
  <c r="AF11" i="8"/>
  <c r="AF35" i="8" s="1"/>
  <c r="J99" i="5" l="1"/>
  <c r="D64" i="5"/>
  <c r="D66" i="5" s="1"/>
  <c r="J62" i="5"/>
  <c r="AC27" i="8"/>
  <c r="AC28" i="8" s="1"/>
  <c r="G62" i="5"/>
  <c r="AF17" i="8"/>
  <c r="K60" i="5"/>
  <c r="L60" i="5" s="1"/>
  <c r="AG11" i="8"/>
  <c r="AG35" i="8" s="1"/>
  <c r="E64" i="5"/>
  <c r="I66" i="5"/>
  <c r="F101" i="5"/>
  <c r="B102" i="5"/>
  <c r="B103" i="5" s="1"/>
  <c r="I101" i="5"/>
  <c r="E101" i="5"/>
  <c r="D101" i="5"/>
  <c r="G101" i="5"/>
  <c r="F100" i="5"/>
  <c r="H101" i="5"/>
  <c r="AE25" i="8"/>
  <c r="AE26" i="8" s="1"/>
  <c r="AE27" i="8" s="1"/>
  <c r="AE28" i="8" s="1"/>
  <c r="H66" i="5"/>
  <c r="J101" i="5" l="1"/>
  <c r="K101" i="5" s="1"/>
  <c r="L101" i="5" s="1"/>
  <c r="J64" i="5"/>
  <c r="K64" i="5" s="1"/>
  <c r="L64" i="5" s="1"/>
  <c r="G64" i="5"/>
  <c r="K62" i="5"/>
  <c r="L62" i="5" s="1"/>
  <c r="K99" i="5"/>
  <c r="L99" i="5" s="1"/>
  <c r="H68" i="5"/>
  <c r="D68" i="5"/>
  <c r="E66" i="5"/>
  <c r="J66" i="5" s="1"/>
  <c r="L22" i="9"/>
  <c r="AG17" i="8"/>
  <c r="AG23" i="8" s="1"/>
  <c r="AG25" i="8" s="1"/>
  <c r="AG26" i="8" s="1"/>
  <c r="AG27" i="8" s="1"/>
  <c r="AG28" i="8" s="1"/>
  <c r="K22" i="9"/>
  <c r="E103" i="5"/>
  <c r="F103" i="5"/>
  <c r="D103" i="5"/>
  <c r="I103" i="5"/>
  <c r="F102" i="5"/>
  <c r="G103" i="5"/>
  <c r="B104" i="5"/>
  <c r="B105" i="5" s="1"/>
  <c r="H103" i="5"/>
  <c r="I68" i="5"/>
  <c r="AH11" i="8"/>
  <c r="AH35" i="8" s="1"/>
  <c r="AF23" i="8"/>
  <c r="J103" i="5" l="1"/>
  <c r="K103" i="5" s="1"/>
  <c r="L103" i="5" s="1"/>
  <c r="G66" i="5"/>
  <c r="AF25" i="8"/>
  <c r="AF26" i="8" s="1"/>
  <c r="AH17" i="8"/>
  <c r="M22" i="9"/>
  <c r="E68" i="5"/>
  <c r="J68" i="5" s="1"/>
  <c r="D70" i="5"/>
  <c r="H70" i="5"/>
  <c r="I70" i="5"/>
  <c r="AI11" i="8"/>
  <c r="AI35" i="8" s="1"/>
  <c r="D105" i="5"/>
  <c r="F105" i="5"/>
  <c r="G105" i="5"/>
  <c r="E105" i="5"/>
  <c r="B106" i="5"/>
  <c r="B107" i="5" s="1"/>
  <c r="F104" i="5"/>
  <c r="H105" i="5"/>
  <c r="I105" i="5"/>
  <c r="K66" i="5"/>
  <c r="L66" i="5" s="1"/>
  <c r="J105" i="5" l="1"/>
  <c r="G68" i="5"/>
  <c r="K68" i="5"/>
  <c r="L68" i="5" s="1"/>
  <c r="F106" i="5"/>
  <c r="D107" i="5"/>
  <c r="E107" i="5"/>
  <c r="H107" i="5"/>
  <c r="B108" i="5"/>
  <c r="B109" i="5" s="1"/>
  <c r="I107" i="5"/>
  <c r="G107" i="5"/>
  <c r="F107" i="5"/>
  <c r="AI17" i="8"/>
  <c r="AI23" i="8" s="1"/>
  <c r="AI25" i="8" s="1"/>
  <c r="N22" i="9"/>
  <c r="AJ11" i="8"/>
  <c r="I72" i="5"/>
  <c r="AH23" i="8"/>
  <c r="AH25" i="8" s="1"/>
  <c r="AH26" i="8" s="1"/>
  <c r="AH27" i="8" s="1"/>
  <c r="AH28" i="8" s="1"/>
  <c r="AF27" i="8"/>
  <c r="H72" i="5"/>
  <c r="D72" i="5"/>
  <c r="E70" i="5"/>
  <c r="J70" i="5" s="1"/>
  <c r="AK11" i="8" l="1"/>
  <c r="AK17" i="8" s="1"/>
  <c r="AJ35" i="8"/>
  <c r="J107" i="5"/>
  <c r="G70" i="5"/>
  <c r="E72" i="5"/>
  <c r="J72" i="5" s="1"/>
  <c r="D74" i="5"/>
  <c r="H74" i="5"/>
  <c r="H76" i="5" s="1"/>
  <c r="H78" i="5" s="1"/>
  <c r="H80" i="5" s="1"/>
  <c r="H82" i="5" s="1"/>
  <c r="H84" i="5" s="1"/>
  <c r="H86" i="5" s="1"/>
  <c r="H88" i="5" s="1"/>
  <c r="H90" i="5" s="1"/>
  <c r="H92" i="5" s="1"/>
  <c r="H94" i="5" s="1"/>
  <c r="H96" i="5" s="1"/>
  <c r="H98" i="5" s="1"/>
  <c r="H100" i="5" s="1"/>
  <c r="H102" i="5" s="1"/>
  <c r="H104" i="5" s="1"/>
  <c r="H106" i="5" s="1"/>
  <c r="H108" i="5" s="1"/>
  <c r="I74" i="5"/>
  <c r="I76" i="5" s="1"/>
  <c r="I78" i="5" s="1"/>
  <c r="I80" i="5" s="1"/>
  <c r="I82" i="5" s="1"/>
  <c r="I84" i="5" s="1"/>
  <c r="I86" i="5" s="1"/>
  <c r="I88" i="5" s="1"/>
  <c r="I90" i="5" s="1"/>
  <c r="I92" i="5" s="1"/>
  <c r="I94" i="5" s="1"/>
  <c r="I96" i="5" s="1"/>
  <c r="I98" i="5" s="1"/>
  <c r="I100" i="5" s="1"/>
  <c r="I102" i="5" s="1"/>
  <c r="I104" i="5" s="1"/>
  <c r="I106" i="5" s="1"/>
  <c r="I108" i="5" s="1"/>
  <c r="K105" i="5"/>
  <c r="L105" i="5" s="1"/>
  <c r="AF28" i="8"/>
  <c r="AJ17" i="8"/>
  <c r="AJ23" i="8" s="1"/>
  <c r="AI26" i="8"/>
  <c r="AI27" i="8" s="1"/>
  <c r="AI28" i="8" s="1"/>
  <c r="B110" i="5"/>
  <c r="B111" i="5" s="1"/>
  <c r="I109" i="5"/>
  <c r="G109" i="5"/>
  <c r="D109" i="5"/>
  <c r="F108" i="5"/>
  <c r="F109" i="5"/>
  <c r="H109" i="5"/>
  <c r="E109" i="5"/>
  <c r="J109" i="5" l="1"/>
  <c r="G72" i="5"/>
  <c r="K70" i="5"/>
  <c r="L70" i="5" s="1"/>
  <c r="AJ25" i="8"/>
  <c r="AJ26" i="8" s="1"/>
  <c r="AK26" i="8" s="1"/>
  <c r="AK23" i="8"/>
  <c r="AK25" i="8" s="1"/>
  <c r="D76" i="5"/>
  <c r="E74" i="5"/>
  <c r="E76" i="5" s="1"/>
  <c r="E78" i="5" s="1"/>
  <c r="E80" i="5" s="1"/>
  <c r="E82" i="5" s="1"/>
  <c r="E84" i="5" s="1"/>
  <c r="K107" i="5"/>
  <c r="L107" i="5" s="1"/>
  <c r="I110" i="5"/>
  <c r="D111" i="5"/>
  <c r="I111" i="5"/>
  <c r="E111" i="5"/>
  <c r="G111" i="5"/>
  <c r="H111" i="5"/>
  <c r="F111" i="5"/>
  <c r="F110" i="5"/>
  <c r="B112" i="5"/>
  <c r="B113" i="5" s="1"/>
  <c r="H110" i="5"/>
  <c r="O22" i="9"/>
  <c r="P22" i="9" s="1"/>
  <c r="AK35" i="8"/>
  <c r="J76" i="5" l="1"/>
  <c r="J74" i="5"/>
  <c r="J111" i="5"/>
  <c r="AJ27" i="8"/>
  <c r="AK27" i="8" s="1"/>
  <c r="D16" i="9" s="1"/>
  <c r="D15" i="9"/>
  <c r="G74" i="5"/>
  <c r="G76" i="5" s="1"/>
  <c r="G78" i="5" s="1"/>
  <c r="G80" i="5" s="1"/>
  <c r="G82" i="5" s="1"/>
  <c r="G84" i="5" s="1"/>
  <c r="G86" i="5" s="1"/>
  <c r="G88" i="5" s="1"/>
  <c r="G90" i="5" s="1"/>
  <c r="G92" i="5" s="1"/>
  <c r="G94" i="5" s="1"/>
  <c r="G96" i="5" s="1"/>
  <c r="G98" i="5" s="1"/>
  <c r="G100" i="5" s="1"/>
  <c r="G102" i="5" s="1"/>
  <c r="G104" i="5" s="1"/>
  <c r="G106" i="5" s="1"/>
  <c r="G108" i="5" s="1"/>
  <c r="G110" i="5" s="1"/>
  <c r="G112" i="5" s="1"/>
  <c r="K109" i="5"/>
  <c r="L109" i="5" s="1"/>
  <c r="H113" i="5"/>
  <c r="G113" i="5"/>
  <c r="D113" i="5"/>
  <c r="H112" i="5"/>
  <c r="F112" i="5"/>
  <c r="I112" i="5"/>
  <c r="B114" i="5"/>
  <c r="B115" i="5" s="1"/>
  <c r="I113" i="5"/>
  <c r="F113" i="5"/>
  <c r="E113" i="5"/>
  <c r="D78" i="5"/>
  <c r="J78" i="5" s="1"/>
  <c r="K72" i="5"/>
  <c r="L72" i="5" s="1"/>
  <c r="E85" i="5"/>
  <c r="J85" i="5" s="1"/>
  <c r="J113" i="5" l="1"/>
  <c r="AJ28" i="8"/>
  <c r="AK28" i="8" s="1"/>
  <c r="E86" i="5"/>
  <c r="E88" i="5" s="1"/>
  <c r="E90" i="5" s="1"/>
  <c r="E92" i="5" s="1"/>
  <c r="E94" i="5" s="1"/>
  <c r="E96" i="5" s="1"/>
  <c r="K74" i="5"/>
  <c r="L74" i="5" s="1"/>
  <c r="K111" i="5"/>
  <c r="L111" i="5" s="1"/>
  <c r="K85" i="5"/>
  <c r="L85" i="5" s="1"/>
  <c r="K76" i="5"/>
  <c r="L76" i="5" s="1"/>
  <c r="F115" i="5"/>
  <c r="E115" i="5"/>
  <c r="D115" i="5"/>
  <c r="I115" i="5"/>
  <c r="B116" i="5"/>
  <c r="B117" i="5" s="1"/>
  <c r="H114" i="5"/>
  <c r="G115" i="5"/>
  <c r="H115" i="5"/>
  <c r="G114" i="5"/>
  <c r="I114" i="5"/>
  <c r="F114" i="5"/>
  <c r="D80" i="5"/>
  <c r="J80" i="5" s="1"/>
  <c r="J115" i="5" l="1"/>
  <c r="K115" i="5" s="1"/>
  <c r="L115" i="5" s="1"/>
  <c r="E98" i="5"/>
  <c r="E100" i="5" s="1"/>
  <c r="D82" i="5"/>
  <c r="J82" i="5" s="1"/>
  <c r="K78" i="5"/>
  <c r="L78" i="5" s="1"/>
  <c r="K113" i="5"/>
  <c r="L113" i="5" s="1"/>
  <c r="I116" i="5"/>
  <c r="D117" i="5"/>
  <c r="F116" i="5"/>
  <c r="G116" i="5"/>
  <c r="G117" i="5"/>
  <c r="H117" i="5"/>
  <c r="F117" i="5"/>
  <c r="E117" i="5"/>
  <c r="I117" i="5"/>
  <c r="B118" i="5"/>
  <c r="B119" i="5" s="1"/>
  <c r="H116" i="5"/>
  <c r="J117" i="5" l="1"/>
  <c r="E102" i="5"/>
  <c r="K80" i="5"/>
  <c r="L80" i="5" s="1"/>
  <c r="G119" i="5"/>
  <c r="E119" i="5"/>
  <c r="G118" i="5"/>
  <c r="I118" i="5"/>
  <c r="H118" i="5"/>
  <c r="H119" i="5"/>
  <c r="D119" i="5"/>
  <c r="B120" i="5"/>
  <c r="B121" i="5" s="1"/>
  <c r="I119" i="5"/>
  <c r="F119" i="5"/>
  <c r="F118" i="5"/>
  <c r="D84" i="5"/>
  <c r="J84" i="5" s="1"/>
  <c r="J119" i="5" l="1"/>
  <c r="K117" i="5"/>
  <c r="L117" i="5" s="1"/>
  <c r="D86" i="5"/>
  <c r="J86" i="5" s="1"/>
  <c r="K82" i="5"/>
  <c r="L82" i="5" s="1"/>
  <c r="I121" i="5"/>
  <c r="B122" i="5"/>
  <c r="B123" i="5" s="1"/>
  <c r="H120" i="5"/>
  <c r="F121" i="5"/>
  <c r="E121" i="5"/>
  <c r="F120" i="5"/>
  <c r="G120" i="5"/>
  <c r="G121" i="5"/>
  <c r="H121" i="5"/>
  <c r="I120" i="5"/>
  <c r="D121" i="5"/>
  <c r="E104" i="5"/>
  <c r="J121" i="5" l="1"/>
  <c r="K121" i="5" s="1"/>
  <c r="L121" i="5" s="1"/>
  <c r="G122" i="5"/>
  <c r="F122" i="5"/>
  <c r="G123" i="5"/>
  <c r="B124" i="5"/>
  <c r="B125" i="5" s="1"/>
  <c r="I122" i="5"/>
  <c r="F123" i="5"/>
  <c r="D123" i="5"/>
  <c r="H122" i="5"/>
  <c r="H123" i="5"/>
  <c r="I123" i="5"/>
  <c r="K119" i="5"/>
  <c r="L119" i="5" s="1"/>
  <c r="K84" i="5"/>
  <c r="L84" i="5" s="1"/>
  <c r="E106" i="5"/>
  <c r="D88" i="5"/>
  <c r="J88" i="5" s="1"/>
  <c r="J123" i="5" l="1"/>
  <c r="K123" i="5" s="1"/>
  <c r="L123" i="5" s="1"/>
  <c r="K86" i="5"/>
  <c r="L86" i="5" s="1"/>
  <c r="E108" i="5"/>
  <c r="D90" i="5"/>
  <c r="J90" i="5" s="1"/>
  <c r="B126" i="5"/>
  <c r="B127" i="5" s="1"/>
  <c r="G124" i="5"/>
  <c r="F125" i="5"/>
  <c r="H125" i="5"/>
  <c r="I124" i="5"/>
  <c r="I125" i="5"/>
  <c r="D125" i="5"/>
  <c r="H124" i="5"/>
  <c r="G125" i="5"/>
  <c r="F124" i="5"/>
  <c r="J125" i="5" l="1"/>
  <c r="K125" i="5" s="1"/>
  <c r="L125" i="5" s="1"/>
  <c r="H127" i="5"/>
  <c r="D127" i="5"/>
  <c r="B128" i="5"/>
  <c r="B129" i="5" s="1"/>
  <c r="I126" i="5"/>
  <c r="G126" i="5"/>
  <c r="G127" i="5"/>
  <c r="F126" i="5"/>
  <c r="H126" i="5"/>
  <c r="F127" i="5"/>
  <c r="I127" i="5"/>
  <c r="K88" i="5"/>
  <c r="L88" i="5" s="1"/>
  <c r="D92" i="5"/>
  <c r="J92" i="5" s="1"/>
  <c r="E110" i="5"/>
  <c r="J127" i="5" l="1"/>
  <c r="K127" i="5" s="1"/>
  <c r="L127" i="5" s="1"/>
  <c r="E112" i="5"/>
  <c r="D94" i="5"/>
  <c r="J94" i="5" s="1"/>
  <c r="K90" i="5"/>
  <c r="L90" i="5" s="1"/>
  <c r="F128" i="5"/>
  <c r="B130" i="5"/>
  <c r="B131" i="5" s="1"/>
  <c r="I129" i="5"/>
  <c r="F129" i="5"/>
  <c r="I128" i="5"/>
  <c r="D129" i="5"/>
  <c r="G129" i="5"/>
  <c r="H128" i="5"/>
  <c r="G128" i="5"/>
  <c r="H129" i="5"/>
  <c r="J129" i="5" l="1"/>
  <c r="B132" i="5"/>
  <c r="B133" i="5" s="1"/>
  <c r="I131" i="5"/>
  <c r="G130" i="5"/>
  <c r="F130" i="5"/>
  <c r="I130" i="5"/>
  <c r="H130" i="5"/>
  <c r="F131" i="5"/>
  <c r="D131" i="5"/>
  <c r="G131" i="5"/>
  <c r="H131" i="5"/>
  <c r="D96" i="5"/>
  <c r="J96" i="5" s="1"/>
  <c r="K92" i="5"/>
  <c r="L92" i="5" s="1"/>
  <c r="E114" i="5"/>
  <c r="J131" i="5" l="1"/>
  <c r="K131" i="5" s="1"/>
  <c r="L131" i="5" s="1"/>
  <c r="K129" i="5"/>
  <c r="L129" i="5" s="1"/>
  <c r="E116" i="5"/>
  <c r="D98" i="5"/>
  <c r="J98" i="5" s="1"/>
  <c r="K94" i="5"/>
  <c r="L94" i="5" s="1"/>
  <c r="G132" i="5"/>
  <c r="B134" i="5"/>
  <c r="B135" i="5" s="1"/>
  <c r="D133" i="5"/>
  <c r="H132" i="5"/>
  <c r="G133" i="5"/>
  <c r="F132" i="5"/>
  <c r="I132" i="5"/>
  <c r="F133" i="5"/>
  <c r="H133" i="5"/>
  <c r="I133" i="5"/>
  <c r="J133" i="5" l="1"/>
  <c r="H134" i="5"/>
  <c r="I134" i="5"/>
  <c r="D135" i="5"/>
  <c r="G134" i="5"/>
  <c r="G135" i="5"/>
  <c r="F135" i="5"/>
  <c r="B136" i="5"/>
  <c r="B137" i="5" s="1"/>
  <c r="I135" i="5"/>
  <c r="F134" i="5"/>
  <c r="H135" i="5"/>
  <c r="D100" i="5"/>
  <c r="J100" i="5" s="1"/>
  <c r="K96" i="5"/>
  <c r="E118" i="5"/>
  <c r="J135" i="5" l="1"/>
  <c r="L96" i="5"/>
  <c r="E120" i="5"/>
  <c r="K133" i="5"/>
  <c r="L133" i="5" s="1"/>
  <c r="D102" i="5"/>
  <c r="J102" i="5" s="1"/>
  <c r="K98" i="5"/>
  <c r="L98" i="5" s="1"/>
  <c r="B138" i="5"/>
  <c r="B139" i="5" s="1"/>
  <c r="H137" i="5"/>
  <c r="G137" i="5"/>
  <c r="F137" i="5"/>
  <c r="I136" i="5"/>
  <c r="F136" i="5"/>
  <c r="I137" i="5"/>
  <c r="H136" i="5"/>
  <c r="D137" i="5"/>
  <c r="G136" i="5"/>
  <c r="J137" i="5" l="1"/>
  <c r="K137" i="5" s="1"/>
  <c r="L137" i="5" s="1"/>
  <c r="K135" i="5"/>
  <c r="L135" i="5" s="1"/>
  <c r="D139" i="5"/>
  <c r="G138" i="5"/>
  <c r="F138" i="5"/>
  <c r="H138" i="5"/>
  <c r="I139" i="5"/>
  <c r="H139" i="5"/>
  <c r="G139" i="5"/>
  <c r="B140" i="5"/>
  <c r="B141" i="5" s="1"/>
  <c r="I138" i="5"/>
  <c r="F139" i="5"/>
  <c r="D104" i="5"/>
  <c r="J104" i="5" s="1"/>
  <c r="K100" i="5"/>
  <c r="L100" i="5" s="1"/>
  <c r="E122" i="5"/>
  <c r="E124" i="5" s="1"/>
  <c r="E126" i="5" s="1"/>
  <c r="E128" i="5" s="1"/>
  <c r="E130" i="5" s="1"/>
  <c r="E132" i="5" s="1"/>
  <c r="E134" i="5" s="1"/>
  <c r="E136" i="5" s="1"/>
  <c r="E138" i="5" s="1"/>
  <c r="J139" i="5" l="1"/>
  <c r="D106" i="5"/>
  <c r="J106" i="5" s="1"/>
  <c r="I141" i="5"/>
  <c r="B142" i="5"/>
  <c r="B143" i="5" s="1"/>
  <c r="G140" i="5"/>
  <c r="F141" i="5"/>
  <c r="H141" i="5"/>
  <c r="I140" i="5"/>
  <c r="E140" i="5"/>
  <c r="D141" i="5"/>
  <c r="H140" i="5"/>
  <c r="G141" i="5"/>
  <c r="F140" i="5"/>
  <c r="K102" i="5"/>
  <c r="L102" i="5" s="1"/>
  <c r="J141" i="5" l="1"/>
  <c r="K141" i="5"/>
  <c r="L141" i="5" s="1"/>
  <c r="K139" i="5"/>
  <c r="L139" i="5" s="1"/>
  <c r="F142" i="5"/>
  <c r="I142" i="5"/>
  <c r="I143" i="5"/>
  <c r="G143" i="5"/>
  <c r="G142" i="5"/>
  <c r="B144" i="5"/>
  <c r="B145" i="5" s="1"/>
  <c r="D143" i="5"/>
  <c r="H142" i="5"/>
  <c r="H143" i="5"/>
  <c r="E142" i="5"/>
  <c r="F143" i="5"/>
  <c r="D108" i="5"/>
  <c r="J108" i="5" s="1"/>
  <c r="K104" i="5"/>
  <c r="L104" i="5" s="1"/>
  <c r="J143" i="5" l="1"/>
  <c r="D110" i="5"/>
  <c r="J110" i="5" s="1"/>
  <c r="E144" i="5"/>
  <c r="H144" i="5"/>
  <c r="F145" i="5"/>
  <c r="H145" i="5"/>
  <c r="B146" i="5"/>
  <c r="B147" i="5" s="1"/>
  <c r="I145" i="5"/>
  <c r="G145" i="5"/>
  <c r="D145" i="5"/>
  <c r="F144" i="5"/>
  <c r="G144" i="5"/>
  <c r="I144" i="5"/>
  <c r="K106" i="5"/>
  <c r="L106" i="5" s="1"/>
  <c r="J145" i="5" l="1"/>
  <c r="K143" i="5"/>
  <c r="L143" i="5" s="1"/>
  <c r="D112" i="5"/>
  <c r="J112" i="5" s="1"/>
  <c r="K108" i="5"/>
  <c r="L108" i="5" s="1"/>
  <c r="D147" i="5"/>
  <c r="H146" i="5"/>
  <c r="B148" i="5"/>
  <c r="B149" i="5" s="1"/>
  <c r="E146" i="5"/>
  <c r="I147" i="5"/>
  <c r="F146" i="5"/>
  <c r="H147" i="5"/>
  <c r="G146" i="5"/>
  <c r="F147" i="5"/>
  <c r="G147" i="5"/>
  <c r="I146" i="5"/>
  <c r="J147" i="5" l="1"/>
  <c r="B150" i="5"/>
  <c r="B151" i="5" s="1"/>
  <c r="I149" i="5"/>
  <c r="G148" i="5"/>
  <c r="G149" i="5"/>
  <c r="D149" i="5"/>
  <c r="F149" i="5"/>
  <c r="I148" i="5"/>
  <c r="E148" i="5"/>
  <c r="F148" i="5"/>
  <c r="H148" i="5"/>
  <c r="H149" i="5"/>
  <c r="D114" i="5"/>
  <c r="J114" i="5" s="1"/>
  <c r="K145" i="5"/>
  <c r="L145" i="5" s="1"/>
  <c r="K110" i="5"/>
  <c r="L110" i="5" s="1"/>
  <c r="J149" i="5" l="1"/>
  <c r="D116" i="5"/>
  <c r="J116" i="5" s="1"/>
  <c r="D151" i="5"/>
  <c r="F150" i="5"/>
  <c r="E150" i="5"/>
  <c r="G151" i="5"/>
  <c r="G150" i="5"/>
  <c r="B152" i="5"/>
  <c r="B153" i="5" s="1"/>
  <c r="I151" i="5"/>
  <c r="I150" i="5"/>
  <c r="F151" i="5"/>
  <c r="H151" i="5"/>
  <c r="H150" i="5"/>
  <c r="K147" i="5"/>
  <c r="L147" i="5" s="1"/>
  <c r="K112" i="5"/>
  <c r="L112" i="5" s="1"/>
  <c r="J151" i="5" l="1"/>
  <c r="K149" i="5"/>
  <c r="L149" i="5" s="1"/>
  <c r="G152" i="5"/>
  <c r="F153" i="5"/>
  <c r="H152" i="5"/>
  <c r="H153" i="5"/>
  <c r="G153" i="5"/>
  <c r="I152" i="5"/>
  <c r="B154" i="5"/>
  <c r="B155" i="5" s="1"/>
  <c r="I153" i="5"/>
  <c r="E152" i="5"/>
  <c r="D153" i="5"/>
  <c r="F152" i="5"/>
  <c r="D118" i="5"/>
  <c r="J118" i="5" s="1"/>
  <c r="K114" i="5"/>
  <c r="L114" i="5" s="1"/>
  <c r="J153" i="5" l="1"/>
  <c r="K153" i="5" s="1"/>
  <c r="L153" i="5" s="1"/>
  <c r="K151" i="5"/>
  <c r="L151" i="5" s="1"/>
  <c r="D120" i="5"/>
  <c r="J120" i="5" s="1"/>
  <c r="G155" i="5"/>
  <c r="H155" i="5"/>
  <c r="G154" i="5"/>
  <c r="I154" i="5"/>
  <c r="F155" i="5"/>
  <c r="I155" i="5"/>
  <c r="F154" i="5"/>
  <c r="D155" i="5"/>
  <c r="E154" i="5"/>
  <c r="H154" i="5"/>
  <c r="B156" i="5"/>
  <c r="B157" i="5" s="1"/>
  <c r="K116" i="5"/>
  <c r="L116" i="5" s="1"/>
  <c r="J155" i="5" l="1"/>
  <c r="I19" i="8" s="1"/>
  <c r="I20" i="8" s="1"/>
  <c r="D122" i="5"/>
  <c r="J122" i="5" s="1"/>
  <c r="K118" i="5"/>
  <c r="L118" i="5" s="1"/>
  <c r="D157" i="5"/>
  <c r="I156" i="5"/>
  <c r="G156" i="5"/>
  <c r="H156" i="5"/>
  <c r="H157" i="5"/>
  <c r="E156" i="5"/>
  <c r="B158" i="5"/>
  <c r="B159" i="5" s="1"/>
  <c r="F156" i="5"/>
  <c r="G157" i="5"/>
  <c r="F157" i="5"/>
  <c r="I157" i="5"/>
  <c r="J157" i="5" l="1"/>
  <c r="AI19" i="8"/>
  <c r="AE19" i="8"/>
  <c r="AA19" i="8"/>
  <c r="W19" i="8"/>
  <c r="S19" i="8"/>
  <c r="O19" i="8"/>
  <c r="K19" i="8"/>
  <c r="AH19" i="8"/>
  <c r="AD19" i="8"/>
  <c r="Z19" i="8"/>
  <c r="V19" i="8"/>
  <c r="R19" i="8"/>
  <c r="N19" i="8"/>
  <c r="J19" i="8"/>
  <c r="J20" i="8" s="1"/>
  <c r="AG19" i="8"/>
  <c r="AC19" i="8"/>
  <c r="Y19" i="8"/>
  <c r="U19" i="8"/>
  <c r="Q19" i="8"/>
  <c r="M19" i="8"/>
  <c r="AJ19" i="8"/>
  <c r="AF19" i="8"/>
  <c r="AB19" i="8"/>
  <c r="X19" i="8"/>
  <c r="T19" i="8"/>
  <c r="P19" i="8"/>
  <c r="L19" i="8"/>
  <c r="I158" i="5"/>
  <c r="G158" i="5"/>
  <c r="E158" i="5"/>
  <c r="G159" i="5"/>
  <c r="F159" i="5"/>
  <c r="D159" i="5"/>
  <c r="F158" i="5"/>
  <c r="B160" i="5"/>
  <c r="B161" i="5" s="1"/>
  <c r="H159" i="5"/>
  <c r="I159" i="5"/>
  <c r="H158" i="5"/>
  <c r="D124" i="5"/>
  <c r="J124" i="5" s="1"/>
  <c r="K155" i="5"/>
  <c r="L155" i="5" s="1"/>
  <c r="K120" i="5"/>
  <c r="L120" i="5" s="1"/>
  <c r="K20" i="8" l="1"/>
  <c r="J159" i="5"/>
  <c r="K159" i="5" s="1"/>
  <c r="L159" i="5" s="1"/>
  <c r="K157" i="5"/>
  <c r="L157" i="5" s="1"/>
  <c r="D126" i="5"/>
  <c r="J126" i="5" s="1"/>
  <c r="H161" i="5"/>
  <c r="B162" i="5"/>
  <c r="B163" i="5" s="1"/>
  <c r="I161" i="5"/>
  <c r="I160" i="5"/>
  <c r="H160" i="5"/>
  <c r="F160" i="5"/>
  <c r="D161" i="5"/>
  <c r="G160" i="5"/>
  <c r="E160" i="5"/>
  <c r="F161" i="5"/>
  <c r="L20" i="8" s="1"/>
  <c r="G161" i="5"/>
  <c r="K122" i="5"/>
  <c r="L122" i="5" s="1"/>
  <c r="J161" i="5" l="1"/>
  <c r="F162" i="5"/>
  <c r="G162" i="5"/>
  <c r="E162" i="5"/>
  <c r="H162" i="5"/>
  <c r="H163" i="5"/>
  <c r="B164" i="5"/>
  <c r="B165" i="5" s="1"/>
  <c r="I162" i="5"/>
  <c r="I163" i="5"/>
  <c r="D163" i="5"/>
  <c r="F163" i="5"/>
  <c r="M20" i="8" s="1"/>
  <c r="G163" i="5"/>
  <c r="D128" i="5"/>
  <c r="J128" i="5" s="1"/>
  <c r="K124" i="5"/>
  <c r="L124" i="5" s="1"/>
  <c r="J163" i="5" l="1"/>
  <c r="K163" i="5" s="1"/>
  <c r="L163" i="5" s="1"/>
  <c r="D130" i="5"/>
  <c r="J130" i="5" s="1"/>
  <c r="G164" i="5"/>
  <c r="F164" i="5"/>
  <c r="H164" i="5"/>
  <c r="G165" i="5"/>
  <c r="E164" i="5"/>
  <c r="H165" i="5"/>
  <c r="D165" i="5"/>
  <c r="B166" i="5"/>
  <c r="B167" i="5" s="1"/>
  <c r="I165" i="5"/>
  <c r="I164" i="5"/>
  <c r="F165" i="5"/>
  <c r="N20" i="8" s="1"/>
  <c r="K161" i="5"/>
  <c r="L161" i="5" s="1"/>
  <c r="K126" i="5"/>
  <c r="L126" i="5" s="1"/>
  <c r="J165" i="5" l="1"/>
  <c r="K128" i="5"/>
  <c r="L128" i="5" s="1"/>
  <c r="D167" i="5"/>
  <c r="H166" i="5"/>
  <c r="I166" i="5"/>
  <c r="B168" i="5"/>
  <c r="B169" i="5" s="1"/>
  <c r="I167" i="5"/>
  <c r="E166" i="5"/>
  <c r="H167" i="5"/>
  <c r="F166" i="5"/>
  <c r="G166" i="5"/>
  <c r="G167" i="5"/>
  <c r="F167" i="5"/>
  <c r="O20" i="8" s="1"/>
  <c r="D132" i="5"/>
  <c r="J132" i="5" s="1"/>
  <c r="J167" i="5" l="1"/>
  <c r="K165" i="5"/>
  <c r="L165" i="5" s="1"/>
  <c r="D134" i="5"/>
  <c r="J134" i="5" s="1"/>
  <c r="K130" i="5"/>
  <c r="L130" i="5" s="1"/>
  <c r="F169" i="5"/>
  <c r="P20" i="8" s="1"/>
  <c r="H169" i="5"/>
  <c r="I168" i="5"/>
  <c r="F168" i="5"/>
  <c r="D169" i="5"/>
  <c r="G169" i="5"/>
  <c r="I169" i="5"/>
  <c r="H168" i="5"/>
  <c r="B170" i="5"/>
  <c r="B171" i="5" s="1"/>
  <c r="G168" i="5"/>
  <c r="E168" i="5"/>
  <c r="J169" i="5" l="1"/>
  <c r="K169" i="5" s="1"/>
  <c r="L169" i="5" s="1"/>
  <c r="K167" i="5"/>
  <c r="L167" i="5" s="1"/>
  <c r="G170" i="5"/>
  <c r="F170" i="5"/>
  <c r="I170" i="5"/>
  <c r="H170" i="5"/>
  <c r="B172" i="5"/>
  <c r="B173" i="5" s="1"/>
  <c r="F171" i="5"/>
  <c r="Q20" i="8" s="1"/>
  <c r="H171" i="5"/>
  <c r="E170" i="5"/>
  <c r="D171" i="5"/>
  <c r="I171" i="5"/>
  <c r="G171" i="5"/>
  <c r="D136" i="5"/>
  <c r="J136" i="5" s="1"/>
  <c r="K132" i="5"/>
  <c r="L132" i="5" s="1"/>
  <c r="J171" i="5" l="1"/>
  <c r="K171" i="5" s="1"/>
  <c r="L171" i="5" s="1"/>
  <c r="D138" i="5"/>
  <c r="J138" i="5" s="1"/>
  <c r="K134" i="5"/>
  <c r="L134" i="5" s="1"/>
  <c r="E172" i="5"/>
  <c r="B174" i="5"/>
  <c r="B175" i="5" s="1"/>
  <c r="D173" i="5"/>
  <c r="G172" i="5"/>
  <c r="I172" i="5"/>
  <c r="H172" i="5"/>
  <c r="F172" i="5"/>
  <c r="G173" i="5"/>
  <c r="F173" i="5"/>
  <c r="R20" i="8" s="1"/>
  <c r="I173" i="5"/>
  <c r="H173" i="5"/>
  <c r="J173" i="5" l="1"/>
  <c r="K173" i="5" s="1"/>
  <c r="L173" i="5" s="1"/>
  <c r="G175" i="5"/>
  <c r="I174" i="5"/>
  <c r="H175" i="5"/>
  <c r="E174" i="5"/>
  <c r="D175" i="5"/>
  <c r="B176" i="5"/>
  <c r="B177" i="5" s="1"/>
  <c r="G174" i="5"/>
  <c r="I175" i="5"/>
  <c r="H174" i="5"/>
  <c r="F175" i="5"/>
  <c r="S20" i="8" s="1"/>
  <c r="F174" i="5"/>
  <c r="D140" i="5"/>
  <c r="J140" i="5" s="1"/>
  <c r="K136" i="5"/>
  <c r="L136" i="5" s="1"/>
  <c r="J175" i="5" l="1"/>
  <c r="D142" i="5"/>
  <c r="J142" i="5" s="1"/>
  <c r="K138" i="5"/>
  <c r="L138" i="5" s="1"/>
  <c r="F177" i="5"/>
  <c r="T20" i="8" s="1"/>
  <c r="I176" i="5"/>
  <c r="H176" i="5"/>
  <c r="G177" i="5"/>
  <c r="D177" i="5"/>
  <c r="J177" i="5" s="1"/>
  <c r="B178" i="5"/>
  <c r="B179" i="5" s="1"/>
  <c r="E176" i="5"/>
  <c r="G176" i="5"/>
  <c r="F176" i="5"/>
  <c r="H177" i="5"/>
  <c r="I177" i="5"/>
  <c r="K175" i="5" l="1"/>
  <c r="L175" i="5" s="1"/>
  <c r="G178" i="5"/>
  <c r="H178" i="5"/>
  <c r="F178" i="5"/>
  <c r="H179" i="5"/>
  <c r="F179" i="5"/>
  <c r="U20" i="8" s="1"/>
  <c r="B180" i="5"/>
  <c r="B181" i="5" s="1"/>
  <c r="D179" i="5"/>
  <c r="I178" i="5"/>
  <c r="E178" i="5"/>
  <c r="G179" i="5"/>
  <c r="I179" i="5"/>
  <c r="D144" i="5"/>
  <c r="J144" i="5" s="1"/>
  <c r="K140" i="5"/>
  <c r="L140" i="5" s="1"/>
  <c r="K177" i="5"/>
  <c r="L177" i="5" s="1"/>
  <c r="J179" i="5" l="1"/>
  <c r="K179" i="5" s="1"/>
  <c r="L179" i="5" s="1"/>
  <c r="D146" i="5"/>
  <c r="J146" i="5" s="1"/>
  <c r="K142" i="5"/>
  <c r="L142" i="5" s="1"/>
  <c r="H180" i="5"/>
  <c r="G180" i="5"/>
  <c r="F181" i="5"/>
  <c r="V20" i="8" s="1"/>
  <c r="I180" i="5"/>
  <c r="B182" i="5"/>
  <c r="B183" i="5" s="1"/>
  <c r="G181" i="5"/>
  <c r="E180" i="5"/>
  <c r="F180" i="5"/>
  <c r="D181" i="5"/>
  <c r="H181" i="5"/>
  <c r="I181" i="5"/>
  <c r="J181" i="5" l="1"/>
  <c r="K181" i="5" s="1"/>
  <c r="L181" i="5" s="1"/>
  <c r="G183" i="5"/>
  <c r="B184" i="5"/>
  <c r="B185" i="5" s="1"/>
  <c r="I183" i="5"/>
  <c r="I182" i="5"/>
  <c r="F183" i="5"/>
  <c r="W20" i="8" s="1"/>
  <c r="F182" i="5"/>
  <c r="H183" i="5"/>
  <c r="G182" i="5"/>
  <c r="E182" i="5"/>
  <c r="H182" i="5"/>
  <c r="D183" i="5"/>
  <c r="K144" i="5"/>
  <c r="L144" i="5" s="1"/>
  <c r="D148" i="5"/>
  <c r="J148" i="5" s="1"/>
  <c r="J183" i="5" l="1"/>
  <c r="K183" i="5" s="1"/>
  <c r="L183" i="5" s="1"/>
  <c r="K146" i="5"/>
  <c r="L146" i="5" s="1"/>
  <c r="D150" i="5"/>
  <c r="J150" i="5" s="1"/>
  <c r="F185" i="5"/>
  <c r="X20" i="8" s="1"/>
  <c r="D185" i="5"/>
  <c r="E184" i="5"/>
  <c r="F184" i="5"/>
  <c r="I185" i="5"/>
  <c r="H185" i="5"/>
  <c r="B186" i="5"/>
  <c r="B187" i="5" s="1"/>
  <c r="G184" i="5"/>
  <c r="H184" i="5"/>
  <c r="G185" i="5"/>
  <c r="I184" i="5"/>
  <c r="J185" i="5" l="1"/>
  <c r="K185" i="5" s="1"/>
  <c r="L185" i="5" s="1"/>
  <c r="K148" i="5"/>
  <c r="L148" i="5" s="1"/>
  <c r="H187" i="5"/>
  <c r="B188" i="5"/>
  <c r="B189" i="5" s="1"/>
  <c r="G186" i="5"/>
  <c r="F186" i="5"/>
  <c r="F187" i="5"/>
  <c r="I187" i="5"/>
  <c r="E186" i="5"/>
  <c r="D187" i="5"/>
  <c r="H186" i="5"/>
  <c r="G187" i="5"/>
  <c r="I186" i="5"/>
  <c r="D152" i="5"/>
  <c r="J152" i="5" s="1"/>
  <c r="J187" i="5" l="1"/>
  <c r="K187" i="5" s="1"/>
  <c r="L187" i="5" s="1"/>
  <c r="Y20" i="8"/>
  <c r="K150" i="5"/>
  <c r="L150" i="5" s="1"/>
  <c r="D154" i="5"/>
  <c r="J154" i="5" s="1"/>
  <c r="D189" i="5"/>
  <c r="F189" i="5"/>
  <c r="Z20" i="8" s="1"/>
  <c r="I188" i="5"/>
  <c r="G189" i="5"/>
  <c r="B190" i="5"/>
  <c r="B191" i="5" s="1"/>
  <c r="E188" i="5"/>
  <c r="H189" i="5"/>
  <c r="I189" i="5"/>
  <c r="F188" i="5"/>
  <c r="H188" i="5"/>
  <c r="G188" i="5"/>
  <c r="B192" i="5" l="1"/>
  <c r="B193" i="5" s="1"/>
  <c r="I193" i="5" s="1"/>
  <c r="J189" i="5"/>
  <c r="D156" i="5"/>
  <c r="I191" i="5"/>
  <c r="E190" i="5"/>
  <c r="F190" i="5"/>
  <c r="H190" i="5"/>
  <c r="H191" i="5"/>
  <c r="D191" i="5"/>
  <c r="G190" i="5"/>
  <c r="I190" i="5"/>
  <c r="F191" i="5"/>
  <c r="G191" i="5"/>
  <c r="K152" i="5"/>
  <c r="L152" i="5" s="1"/>
  <c r="H193" i="5" l="1"/>
  <c r="D193" i="5"/>
  <c r="F193" i="5"/>
  <c r="AB20" i="8" s="1"/>
  <c r="G193" i="5"/>
  <c r="B194" i="5"/>
  <c r="B195" i="5" s="1"/>
  <c r="I195" i="5" s="1"/>
  <c r="J191" i="5"/>
  <c r="J156" i="5"/>
  <c r="AA20" i="8"/>
  <c r="I192" i="5"/>
  <c r="G192" i="5"/>
  <c r="F192" i="5"/>
  <c r="E192" i="5"/>
  <c r="H192" i="5"/>
  <c r="K189" i="5"/>
  <c r="L189" i="5" s="1"/>
  <c r="K154" i="5"/>
  <c r="L154" i="5" s="1"/>
  <c r="D158" i="5"/>
  <c r="J193" i="5" l="1"/>
  <c r="K193" i="5" s="1"/>
  <c r="L193" i="5" s="1"/>
  <c r="H195" i="5"/>
  <c r="B196" i="5"/>
  <c r="B197" i="5" s="1"/>
  <c r="B198" i="5" s="1"/>
  <c r="B199" i="5" s="1"/>
  <c r="D195" i="5"/>
  <c r="G195" i="5"/>
  <c r="F195" i="5"/>
  <c r="AC20" i="8" s="1"/>
  <c r="J158" i="5"/>
  <c r="E194" i="5"/>
  <c r="F194" i="5"/>
  <c r="I194" i="5"/>
  <c r="H194" i="5"/>
  <c r="G194" i="5"/>
  <c r="K156" i="5"/>
  <c r="D160" i="5"/>
  <c r="K191" i="5"/>
  <c r="L191" i="5" s="1"/>
  <c r="D197" i="5" l="1"/>
  <c r="H197" i="5"/>
  <c r="I197" i="5"/>
  <c r="G197" i="5"/>
  <c r="F197" i="5"/>
  <c r="AD20" i="8" s="1"/>
  <c r="J195" i="5"/>
  <c r="K195" i="5" s="1"/>
  <c r="L195" i="5" s="1"/>
  <c r="J160" i="5"/>
  <c r="B200" i="5"/>
  <c r="B201" i="5" s="1"/>
  <c r="I199" i="5"/>
  <c r="D199" i="5"/>
  <c r="H199" i="5"/>
  <c r="F199" i="5"/>
  <c r="AE20" i="8" s="1"/>
  <c r="G199" i="5"/>
  <c r="G196" i="5"/>
  <c r="F196" i="5"/>
  <c r="H196" i="5"/>
  <c r="E196" i="5"/>
  <c r="L156" i="5"/>
  <c r="I196" i="5"/>
  <c r="K158" i="5"/>
  <c r="L158" i="5" s="1"/>
  <c r="D162" i="5"/>
  <c r="J197" i="5" l="1"/>
  <c r="K197" i="5" s="1"/>
  <c r="L197" i="5" s="1"/>
  <c r="J199" i="5"/>
  <c r="K199" i="5" s="1"/>
  <c r="L199" i="5" s="1"/>
  <c r="J162" i="5"/>
  <c r="B202" i="5"/>
  <c r="B203" i="5" s="1"/>
  <c r="F201" i="5"/>
  <c r="I201" i="5"/>
  <c r="H201" i="5"/>
  <c r="G201" i="5"/>
  <c r="D201" i="5"/>
  <c r="G198" i="5"/>
  <c r="E198" i="5"/>
  <c r="H198" i="5"/>
  <c r="I198" i="5"/>
  <c r="F198" i="5"/>
  <c r="D164" i="5"/>
  <c r="K160" i="5"/>
  <c r="L160" i="5" l="1"/>
  <c r="J201" i="5"/>
  <c r="K201" i="5" s="1"/>
  <c r="L201" i="5" s="1"/>
  <c r="J164" i="5"/>
  <c r="AF20" i="8"/>
  <c r="B204" i="5"/>
  <c r="B205" i="5" s="1"/>
  <c r="D203" i="5"/>
  <c r="G203" i="5"/>
  <c r="H203" i="5"/>
  <c r="I203" i="5"/>
  <c r="F203" i="5"/>
  <c r="AG20" i="8" s="1"/>
  <c r="H200" i="5"/>
  <c r="I200" i="5"/>
  <c r="E200" i="5"/>
  <c r="F200" i="5"/>
  <c r="G200" i="5"/>
  <c r="D166" i="5"/>
  <c r="K162" i="5"/>
  <c r="L162" i="5" s="1"/>
  <c r="J166" i="5" l="1"/>
  <c r="J203" i="5"/>
  <c r="K203" i="5" s="1"/>
  <c r="L203" i="5" s="1"/>
  <c r="H205" i="5"/>
  <c r="B206" i="5"/>
  <c r="B207" i="5" s="1"/>
  <c r="G205" i="5"/>
  <c r="I205" i="5"/>
  <c r="D205" i="5"/>
  <c r="F205" i="5"/>
  <c r="AH20" i="8" s="1"/>
  <c r="G202" i="5"/>
  <c r="F202" i="5"/>
  <c r="I202" i="5"/>
  <c r="E202" i="5"/>
  <c r="H202" i="5"/>
  <c r="D168" i="5"/>
  <c r="K164" i="5"/>
  <c r="L164" i="5" s="1"/>
  <c r="J168" i="5" l="1"/>
  <c r="J205" i="5"/>
  <c r="K205" i="5" s="1"/>
  <c r="L205" i="5" s="1"/>
  <c r="B208" i="5"/>
  <c r="B209" i="5" s="1"/>
  <c r="H207" i="5"/>
  <c r="D207" i="5"/>
  <c r="G207" i="5"/>
  <c r="I207" i="5"/>
  <c r="F207" i="5"/>
  <c r="E204" i="5"/>
  <c r="F204" i="5"/>
  <c r="H204" i="5"/>
  <c r="I204" i="5"/>
  <c r="G204" i="5"/>
  <c r="D170" i="5"/>
  <c r="K166" i="5"/>
  <c r="L166" i="5" s="1"/>
  <c r="J170" i="5" l="1"/>
  <c r="J207" i="5"/>
  <c r="K207" i="5" s="1"/>
  <c r="L207" i="5" s="1"/>
  <c r="B210" i="5"/>
  <c r="B211" i="5" s="1"/>
  <c r="B212" i="5" s="1"/>
  <c r="B213" i="5" s="1"/>
  <c r="G209" i="5"/>
  <c r="D209" i="5"/>
  <c r="I209" i="5"/>
  <c r="H209" i="5"/>
  <c r="F209" i="5"/>
  <c r="AI20" i="8" s="1"/>
  <c r="G206" i="5"/>
  <c r="I206" i="5"/>
  <c r="F206" i="5"/>
  <c r="H206" i="5"/>
  <c r="E206" i="5"/>
  <c r="D172" i="5"/>
  <c r="K168" i="5"/>
  <c r="L168" i="5" s="1"/>
  <c r="B214" i="5" l="1"/>
  <c r="B215" i="5" s="1"/>
  <c r="B216" i="5" s="1"/>
  <c r="B217" i="5" s="1"/>
  <c r="H213" i="5"/>
  <c r="I213" i="5"/>
  <c r="G213" i="5"/>
  <c r="D213" i="5"/>
  <c r="F213" i="5"/>
  <c r="J209" i="5"/>
  <c r="K209" i="5" s="1"/>
  <c r="L209" i="5" s="1"/>
  <c r="J172" i="5"/>
  <c r="F211" i="5"/>
  <c r="I211" i="5"/>
  <c r="D211" i="5"/>
  <c r="G211" i="5"/>
  <c r="H211" i="5"/>
  <c r="F208" i="5"/>
  <c r="E208" i="5"/>
  <c r="H208" i="5"/>
  <c r="G208" i="5"/>
  <c r="I208" i="5"/>
  <c r="D174" i="5"/>
  <c r="K170" i="5"/>
  <c r="I217" i="5" l="1"/>
  <c r="F217" i="5"/>
  <c r="H217" i="5"/>
  <c r="D217" i="5"/>
  <c r="G217" i="5"/>
  <c r="B218" i="5"/>
  <c r="B219" i="5" s="1"/>
  <c r="L170" i="5"/>
  <c r="J213" i="5"/>
  <c r="G215" i="5"/>
  <c r="D215" i="5"/>
  <c r="I215" i="5"/>
  <c r="H215" i="5"/>
  <c r="F215" i="5"/>
  <c r="J211" i="5"/>
  <c r="K211" i="5" s="1"/>
  <c r="L211" i="5" s="1"/>
  <c r="J174" i="5"/>
  <c r="AJ20" i="8"/>
  <c r="AK20" i="8" s="1"/>
  <c r="AK19" i="8"/>
  <c r="I210" i="5"/>
  <c r="G210" i="5"/>
  <c r="E210" i="5"/>
  <c r="H210" i="5"/>
  <c r="F210" i="5"/>
  <c r="D176" i="5"/>
  <c r="K172" i="5"/>
  <c r="L172" i="5" s="1"/>
  <c r="J217" i="5" l="1"/>
  <c r="K217" i="5" s="1"/>
  <c r="L217" i="5" s="1"/>
  <c r="F219" i="5"/>
  <c r="I219" i="5"/>
  <c r="B220" i="5"/>
  <c r="B221" i="5" s="1"/>
  <c r="D219" i="5"/>
  <c r="G219" i="5"/>
  <c r="H219" i="5"/>
  <c r="J215" i="5"/>
  <c r="K215" i="5" s="1"/>
  <c r="L215" i="5" s="1"/>
  <c r="K213" i="5"/>
  <c r="L213" i="5" s="1"/>
  <c r="F212" i="5"/>
  <c r="E212" i="5"/>
  <c r="I212" i="5"/>
  <c r="H212" i="5"/>
  <c r="G212" i="5"/>
  <c r="J176" i="5"/>
  <c r="D178" i="5"/>
  <c r="K174" i="5"/>
  <c r="L174" i="5" s="1"/>
  <c r="B222" i="5" l="1"/>
  <c r="B223" i="5" s="1"/>
  <c r="G221" i="5"/>
  <c r="F221" i="5"/>
  <c r="I221" i="5"/>
  <c r="D221" i="5"/>
  <c r="H221" i="5"/>
  <c r="J219" i="5"/>
  <c r="F214" i="5"/>
  <c r="G214" i="5"/>
  <c r="I214" i="5"/>
  <c r="H214" i="5"/>
  <c r="E214" i="5"/>
  <c r="J178" i="5"/>
  <c r="D180" i="5"/>
  <c r="K176" i="5"/>
  <c r="L176" i="5" s="1"/>
  <c r="G216" i="5" l="1"/>
  <c r="G218" i="5" s="1"/>
  <c r="G220" i="5" s="1"/>
  <c r="G222" i="5" s="1"/>
  <c r="K219" i="5"/>
  <c r="L219" i="5" s="1"/>
  <c r="E216" i="5"/>
  <c r="E218" i="5" s="1"/>
  <c r="E220" i="5" s="1"/>
  <c r="E222" i="5" s="1"/>
  <c r="I216" i="5"/>
  <c r="I218" i="5" s="1"/>
  <c r="I220" i="5" s="1"/>
  <c r="I222" i="5" s="1"/>
  <c r="F216" i="5"/>
  <c r="F218" i="5" s="1"/>
  <c r="F220" i="5" s="1"/>
  <c r="F222" i="5" s="1"/>
  <c r="J221" i="5"/>
  <c r="H216" i="5"/>
  <c r="H218" i="5" s="1"/>
  <c r="H220" i="5" s="1"/>
  <c r="H222" i="5" s="1"/>
  <c r="H223" i="5"/>
  <c r="G223" i="5"/>
  <c r="F223" i="5"/>
  <c r="I223" i="5"/>
  <c r="D223" i="5"/>
  <c r="B224" i="5"/>
  <c r="B225" i="5" s="1"/>
  <c r="J180" i="5"/>
  <c r="D182" i="5"/>
  <c r="K178" i="5"/>
  <c r="L178" i="5" s="1"/>
  <c r="D225" i="5" l="1"/>
  <c r="H225" i="5"/>
  <c r="F224" i="5"/>
  <c r="I224" i="5"/>
  <c r="B226" i="5"/>
  <c r="B227" i="5" s="1"/>
  <c r="F225" i="5"/>
  <c r="E224" i="5"/>
  <c r="I225" i="5"/>
  <c r="G224" i="5"/>
  <c r="G225" i="5"/>
  <c r="H224" i="5"/>
  <c r="J223" i="5"/>
  <c r="K223" i="5" s="1"/>
  <c r="K221" i="5"/>
  <c r="L221" i="5" s="1"/>
  <c r="J182" i="5"/>
  <c r="D184" i="5"/>
  <c r="K180" i="5"/>
  <c r="L180" i="5" s="1"/>
  <c r="G227" i="5" l="1"/>
  <c r="D227" i="5"/>
  <c r="E226" i="5"/>
  <c r="F227" i="5"/>
  <c r="H227" i="5"/>
  <c r="G226" i="5"/>
  <c r="I226" i="5"/>
  <c r="F226" i="5"/>
  <c r="H226" i="5"/>
  <c r="B228" i="5"/>
  <c r="B229" i="5" s="1"/>
  <c r="I227" i="5"/>
  <c r="L223" i="5"/>
  <c r="J225" i="5"/>
  <c r="K225" i="5" s="1"/>
  <c r="J184" i="5"/>
  <c r="D186" i="5"/>
  <c r="K182" i="5"/>
  <c r="L182" i="5" s="1"/>
  <c r="L225" i="5" l="1"/>
  <c r="G229" i="5"/>
  <c r="F229" i="5"/>
  <c r="B230" i="5"/>
  <c r="B231" i="5" s="1"/>
  <c r="D229" i="5"/>
  <c r="I228" i="5"/>
  <c r="E228" i="5"/>
  <c r="F228" i="5"/>
  <c r="H228" i="5"/>
  <c r="G228" i="5"/>
  <c r="I229" i="5"/>
  <c r="H229" i="5"/>
  <c r="J227" i="5"/>
  <c r="K227" i="5" s="1"/>
  <c r="J186" i="5"/>
  <c r="D188" i="5"/>
  <c r="K184" i="5"/>
  <c r="L184" i="5" s="1"/>
  <c r="J229" i="5" l="1"/>
  <c r="L227" i="5"/>
  <c r="K229" i="5"/>
  <c r="I230" i="5"/>
  <c r="H230" i="5"/>
  <c r="G230" i="5"/>
  <c r="B232" i="5"/>
  <c r="B233" i="5" s="1"/>
  <c r="G231" i="5"/>
  <c r="E230" i="5"/>
  <c r="I231" i="5"/>
  <c r="D231" i="5"/>
  <c r="F230" i="5"/>
  <c r="H231" i="5"/>
  <c r="F231" i="5"/>
  <c r="J188" i="5"/>
  <c r="D190" i="5"/>
  <c r="J190" i="5" s="1"/>
  <c r="K186" i="5"/>
  <c r="L186" i="5" s="1"/>
  <c r="J231" i="5" l="1"/>
  <c r="K231" i="5" s="1"/>
  <c r="B234" i="5"/>
  <c r="B235" i="5" s="1"/>
  <c r="G232" i="5"/>
  <c r="G233" i="5"/>
  <c r="I233" i="5"/>
  <c r="H233" i="5"/>
  <c r="H232" i="5"/>
  <c r="D233" i="5"/>
  <c r="I232" i="5"/>
  <c r="F232" i="5"/>
  <c r="E232" i="5"/>
  <c r="F233" i="5"/>
  <c r="L229" i="5"/>
  <c r="K190" i="5"/>
  <c r="L190" i="5" s="1"/>
  <c r="D192" i="5"/>
  <c r="J192" i="5" s="1"/>
  <c r="K188" i="5"/>
  <c r="L188" i="5" s="1"/>
  <c r="L231" i="5" l="1"/>
  <c r="J233" i="5"/>
  <c r="K233" i="5" s="1"/>
  <c r="F235" i="5"/>
  <c r="B236" i="5"/>
  <c r="B237" i="5" s="1"/>
  <c r="H234" i="5"/>
  <c r="G235" i="5"/>
  <c r="I234" i="5"/>
  <c r="E234" i="5"/>
  <c r="G234" i="5"/>
  <c r="I235" i="5"/>
  <c r="H235" i="5"/>
  <c r="D235" i="5"/>
  <c r="F234" i="5"/>
  <c r="D194" i="5"/>
  <c r="J194" i="5" s="1"/>
  <c r="K192" i="5"/>
  <c r="L192" i="5" s="1"/>
  <c r="J235" i="5" l="1"/>
  <c r="K235" i="5" s="1"/>
  <c r="G237" i="5"/>
  <c r="F237" i="5"/>
  <c r="I237" i="5"/>
  <c r="B238" i="5"/>
  <c r="B239" i="5" s="1"/>
  <c r="F238" i="5" s="1"/>
  <c r="E236" i="5"/>
  <c r="H236" i="5"/>
  <c r="G236" i="5"/>
  <c r="D237" i="5"/>
  <c r="H237" i="5"/>
  <c r="F236" i="5"/>
  <c r="I236" i="5"/>
  <c r="L233" i="5"/>
  <c r="D196" i="5"/>
  <c r="J196" i="5" s="1"/>
  <c r="K194" i="5"/>
  <c r="L194" i="5" s="1"/>
  <c r="L235" i="5" l="1"/>
  <c r="J237" i="5"/>
  <c r="K237" i="5" s="1"/>
  <c r="B240" i="5"/>
  <c r="B241" i="5" s="1"/>
  <c r="D239" i="5"/>
  <c r="F239" i="5"/>
  <c r="I238" i="5"/>
  <c r="I239" i="5"/>
  <c r="E238" i="5"/>
  <c r="H239" i="5"/>
  <c r="G239" i="5"/>
  <c r="G238" i="5"/>
  <c r="H238" i="5"/>
  <c r="K196" i="5"/>
  <c r="L196" i="5" s="1"/>
  <c r="D198" i="5"/>
  <c r="J198" i="5" s="1"/>
  <c r="L237" i="5" l="1"/>
  <c r="J239" i="5"/>
  <c r="K239" i="5" s="1"/>
  <c r="H241" i="5"/>
  <c r="E240" i="5"/>
  <c r="D241" i="5"/>
  <c r="G241" i="5"/>
  <c r="F241" i="5"/>
  <c r="H240" i="5"/>
  <c r="I240" i="5"/>
  <c r="F240" i="5"/>
  <c r="G240" i="5"/>
  <c r="B242" i="5"/>
  <c r="B243" i="5" s="1"/>
  <c r="I241" i="5"/>
  <c r="K198" i="5"/>
  <c r="L198" i="5" s="1"/>
  <c r="D200" i="5"/>
  <c r="J200" i="5" s="1"/>
  <c r="L239" i="5" l="1"/>
  <c r="J241" i="5"/>
  <c r="K241" i="5" s="1"/>
  <c r="I242" i="5"/>
  <c r="G243" i="5"/>
  <c r="F242" i="5"/>
  <c r="H243" i="5"/>
  <c r="D243" i="5"/>
  <c r="F243" i="5"/>
  <c r="E242" i="5"/>
  <c r="H242" i="5"/>
  <c r="G242" i="5"/>
  <c r="B244" i="5"/>
  <c r="B245" i="5" s="1"/>
  <c r="I243" i="5"/>
  <c r="D202" i="5"/>
  <c r="J202" i="5" s="1"/>
  <c r="K200" i="5"/>
  <c r="L200" i="5" s="1"/>
  <c r="L241" i="5" l="1"/>
  <c r="J243" i="5"/>
  <c r="K243" i="5" s="1"/>
  <c r="H244" i="5"/>
  <c r="D245" i="5"/>
  <c r="F245" i="5"/>
  <c r="H245" i="5"/>
  <c r="G245" i="5"/>
  <c r="I244" i="5"/>
  <c r="F244" i="5"/>
  <c r="G244" i="5"/>
  <c r="B246" i="5"/>
  <c r="B247" i="5" s="1"/>
  <c r="E244" i="5"/>
  <c r="I245" i="5"/>
  <c r="D204" i="5"/>
  <c r="J204" i="5" s="1"/>
  <c r="L243" i="5" l="1"/>
  <c r="E246" i="5"/>
  <c r="D247" i="5"/>
  <c r="G247" i="5"/>
  <c r="F247" i="5"/>
  <c r="F246" i="5"/>
  <c r="H246" i="5"/>
  <c r="H247" i="5"/>
  <c r="G246" i="5"/>
  <c r="I246" i="5"/>
  <c r="B248" i="5"/>
  <c r="B249" i="5" s="1"/>
  <c r="I247" i="5"/>
  <c r="J245" i="5"/>
  <c r="K245" i="5" s="1"/>
  <c r="K202" i="5"/>
  <c r="L202" i="5" s="1"/>
  <c r="K204" i="5"/>
  <c r="L204" i="5" s="1"/>
  <c r="D206" i="5"/>
  <c r="J206" i="5" s="1"/>
  <c r="I249" i="5" l="1"/>
  <c r="H248" i="5"/>
  <c r="F249" i="5"/>
  <c r="D249" i="5"/>
  <c r="G248" i="5"/>
  <c r="F248" i="5"/>
  <c r="H249" i="5"/>
  <c r="E248" i="5"/>
  <c r="B250" i="5"/>
  <c r="B251" i="5" s="1"/>
  <c r="G249" i="5"/>
  <c r="I248" i="5"/>
  <c r="J247" i="5"/>
  <c r="K247" i="5" s="1"/>
  <c r="L245" i="5"/>
  <c r="D208" i="5"/>
  <c r="J208" i="5" s="1"/>
  <c r="F250" i="5" l="1"/>
  <c r="L247" i="5"/>
  <c r="J249" i="5"/>
  <c r="K249" i="5" s="1"/>
  <c r="F251" i="5"/>
  <c r="E250" i="5"/>
  <c r="D251" i="5"/>
  <c r="H250" i="5"/>
  <c r="B252" i="5"/>
  <c r="B253" i="5" s="1"/>
  <c r="G250" i="5"/>
  <c r="G251" i="5"/>
  <c r="H251" i="5"/>
  <c r="I250" i="5"/>
  <c r="I251" i="5"/>
  <c r="K206" i="5"/>
  <c r="L206" i="5" s="1"/>
  <c r="K208" i="5"/>
  <c r="L208" i="5" s="1"/>
  <c r="D210" i="5"/>
  <c r="L249" i="5" l="1"/>
  <c r="J251" i="5"/>
  <c r="K251" i="5" s="1"/>
  <c r="H252" i="5"/>
  <c r="B254" i="5"/>
  <c r="B255" i="5" s="1"/>
  <c r="E252" i="5"/>
  <c r="F253" i="5"/>
  <c r="I252" i="5"/>
  <c r="G253" i="5"/>
  <c r="G252" i="5"/>
  <c r="F252" i="5"/>
  <c r="I253" i="5"/>
  <c r="H253" i="5"/>
  <c r="D253" i="5"/>
  <c r="J210" i="5"/>
  <c r="K210" i="5" s="1"/>
  <c r="L210" i="5" s="1"/>
  <c r="D212" i="5"/>
  <c r="L251" i="5" l="1"/>
  <c r="J253" i="5"/>
  <c r="K253" i="5" s="1"/>
  <c r="G255" i="5"/>
  <c r="G254" i="5"/>
  <c r="F254" i="5"/>
  <c r="I254" i="5"/>
  <c r="D255" i="5"/>
  <c r="E254" i="5"/>
  <c r="B256" i="5"/>
  <c r="B257" i="5" s="1"/>
  <c r="H255" i="5"/>
  <c r="H254" i="5"/>
  <c r="I255" i="5"/>
  <c r="F255" i="5"/>
  <c r="J212" i="5"/>
  <c r="D214" i="5"/>
  <c r="D216" i="5" s="1"/>
  <c r="L253" i="5" l="1"/>
  <c r="J255" i="5"/>
  <c r="K255" i="5" s="1"/>
  <c r="J216" i="5"/>
  <c r="K216" i="5" s="1"/>
  <c r="L216" i="5" s="1"/>
  <c r="D218" i="5"/>
  <c r="F256" i="5"/>
  <c r="G257" i="5"/>
  <c r="G256" i="5"/>
  <c r="B258" i="5"/>
  <c r="B259" i="5" s="1"/>
  <c r="H257" i="5"/>
  <c r="H256" i="5"/>
  <c r="I257" i="5"/>
  <c r="I256" i="5"/>
  <c r="D257" i="5"/>
  <c r="E256" i="5"/>
  <c r="F257" i="5"/>
  <c r="K212" i="5"/>
  <c r="L212" i="5" s="1"/>
  <c r="J214" i="5"/>
  <c r="K214" i="5" s="1"/>
  <c r="L214" i="5" s="1"/>
  <c r="L255" i="5" l="1"/>
  <c r="B260" i="5"/>
  <c r="B261" i="5" s="1"/>
  <c r="H259" i="5"/>
  <c r="H258" i="5"/>
  <c r="D259" i="5"/>
  <c r="G258" i="5"/>
  <c r="G259" i="5"/>
  <c r="I259" i="5"/>
  <c r="I258" i="5"/>
  <c r="F259" i="5"/>
  <c r="E258" i="5"/>
  <c r="F258" i="5"/>
  <c r="J218" i="5"/>
  <c r="K218" i="5" s="1"/>
  <c r="L218" i="5" s="1"/>
  <c r="D220" i="5"/>
  <c r="J257" i="5"/>
  <c r="K257" i="5" s="1"/>
  <c r="L257" i="5" l="1"/>
  <c r="J259" i="5"/>
  <c r="K259" i="5" s="1"/>
  <c r="J220" i="5"/>
  <c r="D222" i="5"/>
  <c r="G261" i="5"/>
  <c r="G260" i="5"/>
  <c r="F260" i="5"/>
  <c r="F261" i="5"/>
  <c r="E260" i="5"/>
  <c r="H260" i="5"/>
  <c r="B262" i="5"/>
  <c r="B263" i="5" s="1"/>
  <c r="H261" i="5"/>
  <c r="I261" i="5"/>
  <c r="I260" i="5"/>
  <c r="D261" i="5"/>
  <c r="L259" i="5" l="1"/>
  <c r="J261" i="5"/>
  <c r="K261" i="5" s="1"/>
  <c r="J222" i="5"/>
  <c r="K222" i="5" s="1"/>
  <c r="L222" i="5" s="1"/>
  <c r="D224" i="5"/>
  <c r="B264" i="5"/>
  <c r="B265" i="5" s="1"/>
  <c r="E262" i="5"/>
  <c r="F263" i="5"/>
  <c r="F262" i="5"/>
  <c r="H263" i="5"/>
  <c r="I263" i="5"/>
  <c r="I262" i="5"/>
  <c r="D263" i="5"/>
  <c r="G263" i="5"/>
  <c r="G262" i="5"/>
  <c r="H262" i="5"/>
  <c r="K220" i="5"/>
  <c r="L220" i="5" s="1"/>
  <c r="L261" i="5" l="1"/>
  <c r="J263" i="5"/>
  <c r="K263" i="5" s="1"/>
  <c r="I264" i="5"/>
  <c r="E264" i="5"/>
  <c r="H265" i="5"/>
  <c r="I265" i="5"/>
  <c r="H264" i="5"/>
  <c r="F264" i="5"/>
  <c r="B266" i="5"/>
  <c r="B267" i="5" s="1"/>
  <c r="F265" i="5"/>
  <c r="D265" i="5"/>
  <c r="G264" i="5"/>
  <c r="G265" i="5"/>
  <c r="J224" i="5"/>
  <c r="K224" i="5" s="1"/>
  <c r="D226" i="5"/>
  <c r="L263" i="5" l="1"/>
  <c r="L224" i="5"/>
  <c r="G266" i="5"/>
  <c r="B268" i="5"/>
  <c r="B269" i="5" s="1"/>
  <c r="F266" i="5"/>
  <c r="F267" i="5"/>
  <c r="H266" i="5"/>
  <c r="H267" i="5"/>
  <c r="I267" i="5"/>
  <c r="D267" i="5"/>
  <c r="I266" i="5"/>
  <c r="G267" i="5"/>
  <c r="E266" i="5"/>
  <c r="J226" i="5"/>
  <c r="K226" i="5" s="1"/>
  <c r="D228" i="5"/>
  <c r="J265" i="5"/>
  <c r="K265" i="5" s="1"/>
  <c r="J267" i="5" l="1"/>
  <c r="K267" i="5" s="1"/>
  <c r="L226" i="5"/>
  <c r="L265" i="5"/>
  <c r="G269" i="5"/>
  <c r="I269" i="5"/>
  <c r="I268" i="5"/>
  <c r="F268" i="5"/>
  <c r="B270" i="5"/>
  <c r="B271" i="5" s="1"/>
  <c r="H268" i="5"/>
  <c r="D269" i="5"/>
  <c r="F269" i="5"/>
  <c r="G268" i="5"/>
  <c r="H269" i="5"/>
  <c r="E268" i="5"/>
  <c r="J228" i="5"/>
  <c r="K228" i="5" s="1"/>
  <c r="D230" i="5"/>
  <c r="L267" i="5" l="1"/>
  <c r="J230" i="5"/>
  <c r="K230" i="5" s="1"/>
  <c r="D232" i="5"/>
  <c r="J269" i="5"/>
  <c r="K269" i="5" s="1"/>
  <c r="L228" i="5"/>
  <c r="I270" i="5"/>
  <c r="B272" i="5"/>
  <c r="B273" i="5" s="1"/>
  <c r="I271" i="5"/>
  <c r="E270" i="5"/>
  <c r="D271" i="5"/>
  <c r="G271" i="5"/>
  <c r="F271" i="5"/>
  <c r="F270" i="5"/>
  <c r="H270" i="5"/>
  <c r="H271" i="5"/>
  <c r="G270" i="5"/>
  <c r="L269" i="5" l="1"/>
  <c r="L230" i="5"/>
  <c r="B274" i="5"/>
  <c r="B275" i="5" s="1"/>
  <c r="G273" i="5"/>
  <c r="I272" i="5"/>
  <c r="I273" i="5"/>
  <c r="H272" i="5"/>
  <c r="F273" i="5"/>
  <c r="D273" i="5"/>
  <c r="G272" i="5"/>
  <c r="F272" i="5"/>
  <c r="H273" i="5"/>
  <c r="E272" i="5"/>
  <c r="J271" i="5"/>
  <c r="K271" i="5" s="1"/>
  <c r="J232" i="5"/>
  <c r="K232" i="5" s="1"/>
  <c r="D234" i="5"/>
  <c r="L271" i="5" l="1"/>
  <c r="L232" i="5"/>
  <c r="J234" i="5"/>
  <c r="K234" i="5" s="1"/>
  <c r="D236" i="5"/>
  <c r="J273" i="5"/>
  <c r="K273" i="5" s="1"/>
  <c r="F275" i="5"/>
  <c r="E274" i="5"/>
  <c r="D275" i="5"/>
  <c r="H274" i="5"/>
  <c r="B276" i="5"/>
  <c r="B277" i="5" s="1"/>
  <c r="G274" i="5"/>
  <c r="G275" i="5"/>
  <c r="F274" i="5"/>
  <c r="H275" i="5"/>
  <c r="I274" i="5"/>
  <c r="I275" i="5"/>
  <c r="L273" i="5" l="1"/>
  <c r="I277" i="5"/>
  <c r="H277" i="5"/>
  <c r="F276" i="5"/>
  <c r="H276" i="5"/>
  <c r="B278" i="5"/>
  <c r="B279" i="5" s="1"/>
  <c r="E276" i="5"/>
  <c r="F277" i="5"/>
  <c r="D277" i="5"/>
  <c r="I276" i="5"/>
  <c r="G277" i="5"/>
  <c r="G276" i="5"/>
  <c r="J275" i="5"/>
  <c r="K275" i="5" s="1"/>
  <c r="J236" i="5"/>
  <c r="K236" i="5" s="1"/>
  <c r="D238" i="5"/>
  <c r="L234" i="5"/>
  <c r="L236" i="5" l="1"/>
  <c r="J238" i="5"/>
  <c r="K238" i="5" s="1"/>
  <c r="D240" i="5"/>
  <c r="G279" i="5"/>
  <c r="G278" i="5"/>
  <c r="F278" i="5"/>
  <c r="F279" i="5"/>
  <c r="H279" i="5"/>
  <c r="H278" i="5"/>
  <c r="B280" i="5"/>
  <c r="B281" i="5" s="1"/>
  <c r="I278" i="5"/>
  <c r="I279" i="5"/>
  <c r="E278" i="5"/>
  <c r="D279" i="5"/>
  <c r="L275" i="5"/>
  <c r="J277" i="5"/>
  <c r="K277" i="5" s="1"/>
  <c r="L238" i="5" l="1"/>
  <c r="J279" i="5"/>
  <c r="K279" i="5" s="1"/>
  <c r="B282" i="5"/>
  <c r="B283" i="5" s="1"/>
  <c r="H281" i="5"/>
  <c r="H280" i="5"/>
  <c r="I281" i="5"/>
  <c r="I280" i="5"/>
  <c r="D281" i="5"/>
  <c r="E280" i="5"/>
  <c r="F281" i="5"/>
  <c r="F280" i="5"/>
  <c r="G281" i="5"/>
  <c r="G280" i="5"/>
  <c r="J240" i="5"/>
  <c r="K240" i="5" s="1"/>
  <c r="D242" i="5"/>
  <c r="L277" i="5"/>
  <c r="L279" i="5" l="1"/>
  <c r="J281" i="5"/>
  <c r="K281" i="5" s="1"/>
  <c r="J242" i="5"/>
  <c r="K242" i="5" s="1"/>
  <c r="D244" i="5"/>
  <c r="L240" i="5"/>
  <c r="B284" i="5"/>
  <c r="B285" i="5" s="1"/>
  <c r="H283" i="5"/>
  <c r="H282" i="5"/>
  <c r="F282" i="5"/>
  <c r="I283" i="5"/>
  <c r="I282" i="5"/>
  <c r="F283" i="5"/>
  <c r="D283" i="5"/>
  <c r="E282" i="5"/>
  <c r="G282" i="5"/>
  <c r="G283" i="5"/>
  <c r="L281" i="5" l="1"/>
  <c r="J283" i="5"/>
  <c r="K283" i="5" s="1"/>
  <c r="J244" i="5"/>
  <c r="K244" i="5" s="1"/>
  <c r="D246" i="5"/>
  <c r="I285" i="5"/>
  <c r="I284" i="5"/>
  <c r="B286" i="5"/>
  <c r="B287" i="5" s="1"/>
  <c r="F285" i="5"/>
  <c r="D285" i="5"/>
  <c r="E284" i="5"/>
  <c r="G285" i="5"/>
  <c r="G284" i="5"/>
  <c r="F284" i="5"/>
  <c r="H284" i="5"/>
  <c r="H285" i="5"/>
  <c r="L242" i="5"/>
  <c r="L283" i="5" l="1"/>
  <c r="L244" i="5"/>
  <c r="J285" i="5"/>
  <c r="K285" i="5" s="1"/>
  <c r="B288" i="5"/>
  <c r="B289" i="5" s="1"/>
  <c r="I286" i="5"/>
  <c r="D287" i="5"/>
  <c r="G287" i="5"/>
  <c r="G286" i="5"/>
  <c r="H287" i="5"/>
  <c r="H286" i="5"/>
  <c r="I287" i="5"/>
  <c r="E286" i="5"/>
  <c r="F287" i="5"/>
  <c r="F286" i="5"/>
  <c r="J246" i="5"/>
  <c r="K246" i="5" s="1"/>
  <c r="D248" i="5"/>
  <c r="L285" i="5" l="1"/>
  <c r="J287" i="5"/>
  <c r="K287" i="5" s="1"/>
  <c r="J248" i="5"/>
  <c r="K248" i="5" s="1"/>
  <c r="D250" i="5"/>
  <c r="L246" i="5"/>
  <c r="I289" i="5"/>
  <c r="H289" i="5"/>
  <c r="H288" i="5"/>
  <c r="E288" i="5"/>
  <c r="B290" i="5"/>
  <c r="D289" i="5"/>
  <c r="I288" i="5"/>
  <c r="F288" i="5"/>
  <c r="G288" i="5"/>
  <c r="F289" i="5"/>
  <c r="G289" i="5"/>
  <c r="B291" i="5" l="1"/>
  <c r="B292" i="5" s="1"/>
  <c r="B293" i="5" s="1"/>
  <c r="B294" i="5" s="1"/>
  <c r="B295" i="5" s="1"/>
  <c r="B296" i="5" s="1"/>
  <c r="L287" i="5"/>
  <c r="L248" i="5"/>
  <c r="J289" i="5"/>
  <c r="K289" i="5" s="1"/>
  <c r="J250" i="5"/>
  <c r="K250" i="5" s="1"/>
  <c r="D252" i="5"/>
  <c r="G291" i="5"/>
  <c r="F291" i="5"/>
  <c r="I291" i="5"/>
  <c r="H291" i="5"/>
  <c r="G290" i="5"/>
  <c r="I290" i="5"/>
  <c r="B297" i="5" l="1"/>
  <c r="B298" i="5" s="1"/>
  <c r="B299" i="5" s="1"/>
  <c r="B300" i="5" s="1"/>
  <c r="F290" i="5"/>
  <c r="H290" i="5"/>
  <c r="H292" i="5" s="1"/>
  <c r="E290" i="5"/>
  <c r="E292" i="5" s="1"/>
  <c r="D291" i="5"/>
  <c r="L289" i="5"/>
  <c r="J291" i="5"/>
  <c r="K291" i="5" s="1"/>
  <c r="L250" i="5"/>
  <c r="F293" i="5"/>
  <c r="I293" i="5"/>
  <c r="H293" i="5"/>
  <c r="F292" i="5"/>
  <c r="G292" i="5"/>
  <c r="D293" i="5"/>
  <c r="I292" i="5"/>
  <c r="G293" i="5"/>
  <c r="J252" i="5"/>
  <c r="K252" i="5" s="1"/>
  <c r="D254" i="5"/>
  <c r="B301" i="5" l="1"/>
  <c r="B302" i="5" s="1"/>
  <c r="B303" i="5" s="1"/>
  <c r="B304" i="5" s="1"/>
  <c r="L291" i="5"/>
  <c r="L252" i="5"/>
  <c r="J254" i="5"/>
  <c r="K254" i="5" s="1"/>
  <c r="D256" i="5"/>
  <c r="J293" i="5"/>
  <c r="K293" i="5" s="1"/>
  <c r="H295" i="5"/>
  <c r="G295" i="5"/>
  <c r="F294" i="5"/>
  <c r="I294" i="5"/>
  <c r="H294" i="5"/>
  <c r="F295" i="5"/>
  <c r="E294" i="5"/>
  <c r="G294" i="5"/>
  <c r="D295" i="5"/>
  <c r="I295" i="5"/>
  <c r="B305" i="5" l="1"/>
  <c r="B306" i="5" s="1"/>
  <c r="B307" i="5" s="1"/>
  <c r="B308" i="5" s="1"/>
  <c r="B309" i="5" s="1"/>
  <c r="B310" i="5" s="1"/>
  <c r="J295" i="5"/>
  <c r="K295" i="5" s="1"/>
  <c r="L293" i="5"/>
  <c r="L254" i="5"/>
  <c r="I297" i="5"/>
  <c r="G296" i="5"/>
  <c r="G297" i="5"/>
  <c r="D297" i="5"/>
  <c r="H297" i="5"/>
  <c r="H296" i="5"/>
  <c r="F296" i="5"/>
  <c r="I296" i="5"/>
  <c r="F297" i="5"/>
  <c r="E296" i="5"/>
  <c r="J256" i="5"/>
  <c r="K256" i="5" s="1"/>
  <c r="D258" i="5"/>
  <c r="B311" i="5" l="1"/>
  <c r="B312" i="5" s="1"/>
  <c r="B313" i="5" s="1"/>
  <c r="B314" i="5" s="1"/>
  <c r="L295" i="5"/>
  <c r="L256" i="5"/>
  <c r="J297" i="5"/>
  <c r="K297" i="5" s="1"/>
  <c r="J258" i="5"/>
  <c r="K258" i="5" s="1"/>
  <c r="D260" i="5"/>
  <c r="F299" i="5"/>
  <c r="I299" i="5"/>
  <c r="H299" i="5"/>
  <c r="F298" i="5"/>
  <c r="E298" i="5"/>
  <c r="G299" i="5"/>
  <c r="H298" i="5"/>
  <c r="G298" i="5"/>
  <c r="D299" i="5"/>
  <c r="I298" i="5"/>
  <c r="B315" i="5" l="1"/>
  <c r="B316" i="5" s="1"/>
  <c r="B317" i="5" s="1"/>
  <c r="B318" i="5" s="1"/>
  <c r="B319" i="5" s="1"/>
  <c r="B320" i="5" s="1"/>
  <c r="J299" i="5"/>
  <c r="K299" i="5" s="1"/>
  <c r="L299" i="5" s="1"/>
  <c r="L297" i="5"/>
  <c r="H300" i="5"/>
  <c r="F301" i="5"/>
  <c r="D301" i="5"/>
  <c r="G301" i="5"/>
  <c r="E300" i="5"/>
  <c r="I301" i="5"/>
  <c r="G300" i="5"/>
  <c r="F300" i="5"/>
  <c r="H301" i="5"/>
  <c r="I300" i="5"/>
  <c r="J260" i="5"/>
  <c r="K260" i="5" s="1"/>
  <c r="D262" i="5"/>
  <c r="L258" i="5"/>
  <c r="B321" i="5" l="1"/>
  <c r="B322" i="5" s="1"/>
  <c r="B323" i="5" s="1"/>
  <c r="B324" i="5" s="1"/>
  <c r="L260" i="5"/>
  <c r="J301" i="5"/>
  <c r="K301" i="5" s="1"/>
  <c r="E302" i="5"/>
  <c r="H302" i="5"/>
  <c r="G302" i="5"/>
  <c r="F302" i="5"/>
  <c r="I303" i="5"/>
  <c r="F303" i="5"/>
  <c r="D303" i="5"/>
  <c r="H303" i="5"/>
  <c r="I302" i="5"/>
  <c r="G303" i="5"/>
  <c r="J262" i="5"/>
  <c r="K262" i="5" s="1"/>
  <c r="D264" i="5"/>
  <c r="B325" i="5" l="1"/>
  <c r="B326" i="5" s="1"/>
  <c r="B327" i="5" s="1"/>
  <c r="B328" i="5" s="1"/>
  <c r="L262" i="5"/>
  <c r="L301" i="5"/>
  <c r="J264" i="5"/>
  <c r="K264" i="5" s="1"/>
  <c r="D266" i="5"/>
  <c r="J303" i="5"/>
  <c r="K303" i="5" s="1"/>
  <c r="I305" i="5"/>
  <c r="G304" i="5"/>
  <c r="G305" i="5"/>
  <c r="D305" i="5"/>
  <c r="H305" i="5"/>
  <c r="H304" i="5"/>
  <c r="F304" i="5"/>
  <c r="I304" i="5"/>
  <c r="F305" i="5"/>
  <c r="E304" i="5"/>
  <c r="B329" i="5" l="1"/>
  <c r="B330" i="5" s="1"/>
  <c r="B331" i="5" s="1"/>
  <c r="B332" i="5" s="1"/>
  <c r="B333" i="5" s="1"/>
  <c r="B334" i="5" s="1"/>
  <c r="L264" i="5"/>
  <c r="J305" i="5"/>
  <c r="K305" i="5" s="1"/>
  <c r="L303" i="5"/>
  <c r="J266" i="5"/>
  <c r="K266" i="5" s="1"/>
  <c r="D268" i="5"/>
  <c r="G306" i="5"/>
  <c r="D307" i="5"/>
  <c r="E306" i="5"/>
  <c r="I307" i="5"/>
  <c r="H306" i="5"/>
  <c r="F306" i="5"/>
  <c r="G307" i="5"/>
  <c r="H307" i="5"/>
  <c r="F307" i="5"/>
  <c r="I306" i="5"/>
  <c r="B336" i="5" l="1"/>
  <c r="B337" i="5" s="1"/>
  <c r="B338" i="5" s="1"/>
  <c r="B335" i="5"/>
  <c r="L266" i="5"/>
  <c r="J307" i="5"/>
  <c r="K307" i="5" s="1"/>
  <c r="H308" i="5"/>
  <c r="F309" i="5"/>
  <c r="D309" i="5"/>
  <c r="I309" i="5"/>
  <c r="G308" i="5"/>
  <c r="F308" i="5"/>
  <c r="H309" i="5"/>
  <c r="I308" i="5"/>
  <c r="G309" i="5"/>
  <c r="E308" i="5"/>
  <c r="J268" i="5"/>
  <c r="K268" i="5" s="1"/>
  <c r="D270" i="5"/>
  <c r="L305" i="5"/>
  <c r="B339" i="5" l="1"/>
  <c r="B340" i="5" s="1"/>
  <c r="B341" i="5" s="1"/>
  <c r="B342" i="5" s="1"/>
  <c r="B343" i="5" s="1"/>
  <c r="B344" i="5" s="1"/>
  <c r="D313" i="5"/>
  <c r="F313" i="5"/>
  <c r="I313" i="5"/>
  <c r="H313" i="5"/>
  <c r="G313" i="5"/>
  <c r="L268" i="5"/>
  <c r="L307" i="5"/>
  <c r="J309" i="5"/>
  <c r="K309" i="5" s="1"/>
  <c r="J270" i="5"/>
  <c r="K270" i="5" s="1"/>
  <c r="D272" i="5"/>
  <c r="H311" i="5"/>
  <c r="H310" i="5"/>
  <c r="F311" i="5"/>
  <c r="D311" i="5"/>
  <c r="G311" i="5"/>
  <c r="F310" i="5"/>
  <c r="I310" i="5"/>
  <c r="G310" i="5"/>
  <c r="E310" i="5"/>
  <c r="E312" i="5" s="1"/>
  <c r="I311" i="5"/>
  <c r="B345" i="5" l="1"/>
  <c r="B346" i="5" s="1"/>
  <c r="B347" i="5" s="1"/>
  <c r="B348" i="5" s="1"/>
  <c r="H312" i="5"/>
  <c r="H314" i="5" s="1"/>
  <c r="I312" i="5"/>
  <c r="I314" i="5" s="1"/>
  <c r="F312" i="5"/>
  <c r="F314" i="5" s="1"/>
  <c r="G312" i="5"/>
  <c r="G314" i="5" s="1"/>
  <c r="J313" i="5"/>
  <c r="K313" i="5" s="1"/>
  <c r="L313" i="5" s="1"/>
  <c r="E314" i="5"/>
  <c r="F315" i="5"/>
  <c r="I315" i="5"/>
  <c r="D315" i="5"/>
  <c r="H315" i="5"/>
  <c r="G315" i="5"/>
  <c r="L309" i="5"/>
  <c r="J311" i="5"/>
  <c r="K311" i="5" s="1"/>
  <c r="J272" i="5"/>
  <c r="K272" i="5" s="1"/>
  <c r="D274" i="5"/>
  <c r="L270" i="5"/>
  <c r="B349" i="5" l="1"/>
  <c r="B350" i="5" s="1"/>
  <c r="B351" i="5" s="1"/>
  <c r="B352" i="5" s="1"/>
  <c r="J315" i="5"/>
  <c r="K315" i="5" s="1"/>
  <c r="L315" i="5" s="1"/>
  <c r="H316" i="5"/>
  <c r="D317" i="5"/>
  <c r="F316" i="5"/>
  <c r="G316" i="5"/>
  <c r="I317" i="5"/>
  <c r="F317" i="5"/>
  <c r="H317" i="5"/>
  <c r="I316" i="5"/>
  <c r="G317" i="5"/>
  <c r="E316" i="5"/>
  <c r="L272" i="5"/>
  <c r="L311" i="5"/>
  <c r="J274" i="5"/>
  <c r="K274" i="5" s="1"/>
  <c r="D276" i="5"/>
  <c r="B353" i="5" l="1"/>
  <c r="B354" i="5" s="1"/>
  <c r="B355" i="5" s="1"/>
  <c r="B356" i="5" s="1"/>
  <c r="B357" i="5" s="1"/>
  <c r="B358" i="5" s="1"/>
  <c r="J317" i="5"/>
  <c r="K317" i="5" s="1"/>
  <c r="L317" i="5" s="1"/>
  <c r="H319" i="5"/>
  <c r="G318" i="5"/>
  <c r="D319" i="5"/>
  <c r="I318" i="5"/>
  <c r="H318" i="5"/>
  <c r="F319" i="5"/>
  <c r="F318" i="5"/>
  <c r="E318" i="5"/>
  <c r="G319" i="5"/>
  <c r="I319" i="5"/>
  <c r="J276" i="5"/>
  <c r="K276" i="5" s="1"/>
  <c r="D278" i="5"/>
  <c r="L274" i="5"/>
  <c r="B359" i="5" l="1"/>
  <c r="B360" i="5" s="1"/>
  <c r="B361" i="5" s="1"/>
  <c r="B362" i="5" s="1"/>
  <c r="B363" i="5" s="1"/>
  <c r="J319" i="5"/>
  <c r="K319" i="5" s="1"/>
  <c r="L319" i="5" s="1"/>
  <c r="G321" i="5"/>
  <c r="H320" i="5"/>
  <c r="F321" i="5"/>
  <c r="G320" i="5"/>
  <c r="I321" i="5"/>
  <c r="D321" i="5"/>
  <c r="F320" i="5"/>
  <c r="H321" i="5"/>
  <c r="I320" i="5"/>
  <c r="E320" i="5"/>
  <c r="L276" i="5"/>
  <c r="J278" i="5"/>
  <c r="K278" i="5" s="1"/>
  <c r="D280" i="5"/>
  <c r="J321" i="5" l="1"/>
  <c r="K321" i="5" s="1"/>
  <c r="L321" i="5" s="1"/>
  <c r="F323" i="5"/>
  <c r="F322" i="5"/>
  <c r="E322" i="5"/>
  <c r="H322" i="5"/>
  <c r="I323" i="5"/>
  <c r="I322" i="5"/>
  <c r="H323" i="5"/>
  <c r="G323" i="5"/>
  <c r="G322" i="5"/>
  <c r="J280" i="5"/>
  <c r="K280" i="5" s="1"/>
  <c r="D282" i="5"/>
  <c r="L278" i="5"/>
  <c r="H324" i="5" l="1"/>
  <c r="G325" i="5"/>
  <c r="H325" i="5"/>
  <c r="E324" i="5"/>
  <c r="G324" i="5"/>
  <c r="F325" i="5"/>
  <c r="D325" i="5"/>
  <c r="I324" i="5"/>
  <c r="I325" i="5"/>
  <c r="F324" i="5"/>
  <c r="L280" i="5"/>
  <c r="J282" i="5"/>
  <c r="K282" i="5" s="1"/>
  <c r="D284" i="5"/>
  <c r="J325" i="5" l="1"/>
  <c r="F326" i="5"/>
  <c r="I327" i="5"/>
  <c r="G327" i="5"/>
  <c r="E326" i="5"/>
  <c r="D327" i="5"/>
  <c r="G326" i="5"/>
  <c r="H327" i="5"/>
  <c r="I326" i="5"/>
  <c r="H326" i="5"/>
  <c r="F327" i="5"/>
  <c r="J284" i="5"/>
  <c r="K284" i="5" s="1"/>
  <c r="D286" i="5"/>
  <c r="L282" i="5"/>
  <c r="K325" i="5" l="1"/>
  <c r="L325" i="5" s="1"/>
  <c r="J327" i="5"/>
  <c r="K327" i="5" s="1"/>
  <c r="L327" i="5" s="1"/>
  <c r="H329" i="5"/>
  <c r="H328" i="5"/>
  <c r="G328" i="5"/>
  <c r="I328" i="5"/>
  <c r="E328" i="5"/>
  <c r="F328" i="5"/>
  <c r="G329" i="5"/>
  <c r="F329" i="5"/>
  <c r="I329" i="5"/>
  <c r="D329" i="5"/>
  <c r="L284" i="5"/>
  <c r="J286" i="5"/>
  <c r="K286" i="5" s="1"/>
  <c r="D288" i="5"/>
  <c r="J329" i="5" l="1"/>
  <c r="K329" i="5" s="1"/>
  <c r="L329" i="5" s="1"/>
  <c r="H333" i="5"/>
  <c r="F333" i="5"/>
  <c r="I333" i="5"/>
  <c r="G333" i="5"/>
  <c r="D333" i="5"/>
  <c r="E330" i="5"/>
  <c r="E332" i="5" s="1"/>
  <c r="I331" i="5"/>
  <c r="G331" i="5"/>
  <c r="I330" i="5"/>
  <c r="H331" i="5"/>
  <c r="F330" i="5"/>
  <c r="D331" i="5"/>
  <c r="F331" i="5"/>
  <c r="H330" i="5"/>
  <c r="G330" i="5"/>
  <c r="L286" i="5"/>
  <c r="J288" i="5"/>
  <c r="K288" i="5" s="1"/>
  <c r="D290" i="5"/>
  <c r="H332" i="5" l="1"/>
  <c r="H334" i="5" s="1"/>
  <c r="J333" i="5"/>
  <c r="K333" i="5" s="1"/>
  <c r="L333" i="5" s="1"/>
  <c r="G332" i="5"/>
  <c r="I332" i="5"/>
  <c r="F332" i="5"/>
  <c r="G334" i="5"/>
  <c r="D335" i="5"/>
  <c r="E334" i="5"/>
  <c r="I335" i="5"/>
  <c r="H335" i="5"/>
  <c r="F335" i="5"/>
  <c r="G335" i="5"/>
  <c r="J331" i="5"/>
  <c r="K331" i="5" s="1"/>
  <c r="L331" i="5" s="1"/>
  <c r="L288" i="5"/>
  <c r="J290" i="5"/>
  <c r="K290" i="5" s="1"/>
  <c r="D292" i="5"/>
  <c r="I334" i="5" l="1"/>
  <c r="I336" i="5" s="1"/>
  <c r="F334" i="5"/>
  <c r="J335" i="5"/>
  <c r="E336" i="5"/>
  <c r="G336" i="5"/>
  <c r="H336" i="5"/>
  <c r="D337" i="5"/>
  <c r="F337" i="5"/>
  <c r="H337" i="5"/>
  <c r="G337" i="5"/>
  <c r="I337" i="5"/>
  <c r="L290" i="5"/>
  <c r="J292" i="5"/>
  <c r="K292" i="5" s="1"/>
  <c r="D294" i="5"/>
  <c r="F336" i="5" l="1"/>
  <c r="J337" i="5"/>
  <c r="K337" i="5" s="1"/>
  <c r="L337" i="5" s="1"/>
  <c r="D339" i="5"/>
  <c r="F339" i="5"/>
  <c r="I339" i="5"/>
  <c r="H339" i="5"/>
  <c r="I338" i="5"/>
  <c r="E338" i="5"/>
  <c r="G339" i="5"/>
  <c r="H338" i="5"/>
  <c r="G338" i="5"/>
  <c r="K335" i="5"/>
  <c r="L335" i="5" s="1"/>
  <c r="L292" i="5"/>
  <c r="J294" i="5"/>
  <c r="K294" i="5" s="1"/>
  <c r="D296" i="5"/>
  <c r="H19" i="7" l="1"/>
  <c r="I19" i="7" s="1"/>
  <c r="J19" i="7" s="1"/>
  <c r="F338" i="5"/>
  <c r="J339" i="5"/>
  <c r="K339" i="5" s="1"/>
  <c r="L339" i="5" s="1"/>
  <c r="H341" i="5"/>
  <c r="I340" i="5"/>
  <c r="E340" i="5"/>
  <c r="G341" i="5"/>
  <c r="H340" i="5"/>
  <c r="F341" i="5"/>
  <c r="G340" i="5"/>
  <c r="D341" i="5"/>
  <c r="I341" i="5"/>
  <c r="L294" i="5"/>
  <c r="J296" i="5"/>
  <c r="K296" i="5" s="1"/>
  <c r="D298" i="5"/>
  <c r="H20" i="7" l="1"/>
  <c r="I20" i="7" s="1"/>
  <c r="J20" i="7" s="1"/>
  <c r="F340" i="5"/>
  <c r="J341" i="5"/>
  <c r="K341" i="5" s="1"/>
  <c r="L341" i="5" s="1"/>
  <c r="G343" i="5"/>
  <c r="F343" i="5"/>
  <c r="E342" i="5"/>
  <c r="G342" i="5"/>
  <c r="H343" i="5"/>
  <c r="D343" i="5"/>
  <c r="I343" i="5"/>
  <c r="I342" i="5"/>
  <c r="H342" i="5"/>
  <c r="L296" i="5"/>
  <c r="J298" i="5"/>
  <c r="K298" i="5" s="1"/>
  <c r="D300" i="5"/>
  <c r="H21" i="7" l="1"/>
  <c r="I21" i="7" s="1"/>
  <c r="J21" i="7" s="1"/>
  <c r="F342" i="5"/>
  <c r="J343" i="5"/>
  <c r="K343" i="5" s="1"/>
  <c r="L343" i="5" s="1"/>
  <c r="G344" i="5"/>
  <c r="I344" i="5"/>
  <c r="H344" i="5"/>
  <c r="E344" i="5"/>
  <c r="F345" i="5"/>
  <c r="I345" i="5"/>
  <c r="D345" i="5"/>
  <c r="G345" i="5"/>
  <c r="H345" i="5"/>
  <c r="J300" i="5"/>
  <c r="K300" i="5" s="1"/>
  <c r="D302" i="5"/>
  <c r="L298" i="5"/>
  <c r="H22" i="7" l="1"/>
  <c r="I22" i="7" s="1"/>
  <c r="J22" i="7" s="1"/>
  <c r="F344" i="5"/>
  <c r="J345" i="5"/>
  <c r="K345" i="5" s="1"/>
  <c r="L345" i="5" s="1"/>
  <c r="F347" i="5"/>
  <c r="E346" i="5"/>
  <c r="I346" i="5"/>
  <c r="D347" i="5"/>
  <c r="G347" i="5"/>
  <c r="H347" i="5"/>
  <c r="G346" i="5"/>
  <c r="H346" i="5"/>
  <c r="I347" i="5"/>
  <c r="L300" i="5"/>
  <c r="J302" i="5"/>
  <c r="K302" i="5" s="1"/>
  <c r="D304" i="5"/>
  <c r="H23" i="7" l="1"/>
  <c r="I23" i="7" s="1"/>
  <c r="J23" i="7" s="1"/>
  <c r="F346" i="5"/>
  <c r="H24" i="7" s="1"/>
  <c r="J347" i="5"/>
  <c r="K347" i="5" s="1"/>
  <c r="L347" i="5" s="1"/>
  <c r="I349" i="5"/>
  <c r="D349" i="5"/>
  <c r="H349" i="5"/>
  <c r="I348" i="5"/>
  <c r="G348" i="5"/>
  <c r="G349" i="5"/>
  <c r="H348" i="5"/>
  <c r="E348" i="5"/>
  <c r="F349" i="5"/>
  <c r="J304" i="5"/>
  <c r="K304" i="5" s="1"/>
  <c r="D306" i="5"/>
  <c r="L302" i="5"/>
  <c r="I24" i="7" l="1"/>
  <c r="J24" i="7" s="1"/>
  <c r="F348" i="5"/>
  <c r="H25" i="7" s="1"/>
  <c r="I25" i="7" s="1"/>
  <c r="J349" i="5"/>
  <c r="K349" i="5" s="1"/>
  <c r="L349" i="5" s="1"/>
  <c r="F351" i="5"/>
  <c r="G351" i="5"/>
  <c r="G350" i="5"/>
  <c r="D351" i="5"/>
  <c r="H350" i="5"/>
  <c r="I351" i="5"/>
  <c r="H351" i="5"/>
  <c r="E350" i="5"/>
  <c r="I350" i="5"/>
  <c r="L304" i="5"/>
  <c r="J306" i="5"/>
  <c r="K306" i="5" s="1"/>
  <c r="D308" i="5"/>
  <c r="C34" i="9" l="1"/>
  <c r="J25" i="7"/>
  <c r="E34" i="9" s="1"/>
  <c r="D34" i="9"/>
  <c r="F350" i="5"/>
  <c r="J351" i="5"/>
  <c r="K351" i="5" s="1"/>
  <c r="L351" i="5" s="1"/>
  <c r="E352" i="5"/>
  <c r="G353" i="5"/>
  <c r="H352" i="5"/>
  <c r="F353" i="5"/>
  <c r="G352" i="5"/>
  <c r="I353" i="5"/>
  <c r="I352" i="5"/>
  <c r="D353" i="5"/>
  <c r="H353" i="5"/>
  <c r="L306" i="5"/>
  <c r="J308" i="5"/>
  <c r="K308" i="5" s="1"/>
  <c r="D310" i="5"/>
  <c r="H26" i="7" l="1"/>
  <c r="I26" i="7" s="1"/>
  <c r="J26" i="7" s="1"/>
  <c r="F352" i="5"/>
  <c r="J353" i="5"/>
  <c r="I354" i="5"/>
  <c r="G355" i="5"/>
  <c r="H355" i="5"/>
  <c r="H354" i="5"/>
  <c r="F355" i="5"/>
  <c r="G354" i="5"/>
  <c r="D355" i="5"/>
  <c r="E354" i="5"/>
  <c r="I355" i="5"/>
  <c r="F354" i="5"/>
  <c r="J310" i="5"/>
  <c r="K310" i="5" s="1"/>
  <c r="D312" i="5"/>
  <c r="L308" i="5"/>
  <c r="H27" i="7" l="1"/>
  <c r="I27" i="7" s="1"/>
  <c r="J27" i="7" s="1"/>
  <c r="H28" i="7"/>
  <c r="I28" i="7" s="1"/>
  <c r="J28" i="7" s="1"/>
  <c r="H357" i="5"/>
  <c r="F356" i="5"/>
  <c r="H29" i="7" s="1"/>
  <c r="I29" i="7" s="1"/>
  <c r="J29" i="7" s="1"/>
  <c r="I356" i="5"/>
  <c r="E356" i="5"/>
  <c r="G357" i="5"/>
  <c r="G356" i="5"/>
  <c r="H356" i="5"/>
  <c r="F357" i="5"/>
  <c r="D357" i="5"/>
  <c r="I357" i="5"/>
  <c r="J355" i="5"/>
  <c r="K355" i="5" s="1"/>
  <c r="L355" i="5" s="1"/>
  <c r="K353" i="5"/>
  <c r="L353" i="5" s="1"/>
  <c r="L310" i="5"/>
  <c r="J312" i="5"/>
  <c r="K312" i="5" s="1"/>
  <c r="L312" i="5" s="1"/>
  <c r="D314" i="5"/>
  <c r="J357" i="5" l="1"/>
  <c r="K357" i="5" s="1"/>
  <c r="L357" i="5" s="1"/>
  <c r="F361" i="5"/>
  <c r="D361" i="5"/>
  <c r="H361" i="5"/>
  <c r="G361" i="5"/>
  <c r="I361" i="5"/>
  <c r="D359" i="5"/>
  <c r="I359" i="5"/>
  <c r="F358" i="5"/>
  <c r="H358" i="5"/>
  <c r="H359" i="5"/>
  <c r="I358" i="5"/>
  <c r="G358" i="5"/>
  <c r="G359" i="5"/>
  <c r="F359" i="5"/>
  <c r="E358" i="5"/>
  <c r="J314" i="5"/>
  <c r="D316" i="5"/>
  <c r="H30" i="7" l="1"/>
  <c r="I30" i="7" s="1"/>
  <c r="E360" i="5"/>
  <c r="C49" i="7" s="1"/>
  <c r="H360" i="5"/>
  <c r="F49" i="7" s="1"/>
  <c r="I360" i="5"/>
  <c r="G49" i="7" s="1"/>
  <c r="G360" i="5"/>
  <c r="F360" i="5"/>
  <c r="J361" i="5"/>
  <c r="K361" i="5" s="1"/>
  <c r="L361" i="5" s="1"/>
  <c r="J359" i="5"/>
  <c r="K359" i="5" s="1"/>
  <c r="L359" i="5" s="1"/>
  <c r="J316" i="5"/>
  <c r="K316" i="5" s="1"/>
  <c r="L316" i="5" s="1"/>
  <c r="D318" i="5"/>
  <c r="K314" i="5"/>
  <c r="L314" i="5" s="1"/>
  <c r="J30" i="7" l="1"/>
  <c r="B364" i="5"/>
  <c r="B365" i="5" s="1"/>
  <c r="I363" i="5"/>
  <c r="E362" i="5"/>
  <c r="H362" i="5"/>
  <c r="H363" i="5"/>
  <c r="D363" i="5"/>
  <c r="G363" i="5"/>
  <c r="F363" i="5"/>
  <c r="F362" i="5"/>
  <c r="G362" i="5"/>
  <c r="I362" i="5"/>
  <c r="J318" i="5"/>
  <c r="K318" i="5" s="1"/>
  <c r="L318" i="5" s="1"/>
  <c r="D320" i="5"/>
  <c r="H31" i="7" l="1"/>
  <c r="D49" i="7"/>
  <c r="H32" i="7"/>
  <c r="I32" i="7" s="1"/>
  <c r="J32" i="7" s="1"/>
  <c r="J363" i="5"/>
  <c r="K363" i="5" s="1"/>
  <c r="L363" i="5" s="1"/>
  <c r="B366" i="5"/>
  <c r="B367" i="5" s="1"/>
  <c r="F365" i="5"/>
  <c r="G364" i="5"/>
  <c r="H364" i="5"/>
  <c r="D365" i="5"/>
  <c r="H365" i="5"/>
  <c r="I364" i="5"/>
  <c r="I365" i="5"/>
  <c r="F364" i="5"/>
  <c r="H33" i="7" s="1"/>
  <c r="I33" i="7" s="1"/>
  <c r="J33" i="7" s="1"/>
  <c r="E364" i="5"/>
  <c r="G365" i="5"/>
  <c r="J320" i="5"/>
  <c r="K320" i="5" s="1"/>
  <c r="L320" i="5" s="1"/>
  <c r="D322" i="5"/>
  <c r="D323" i="5" s="1"/>
  <c r="J323" i="5" s="1"/>
  <c r="K323" i="5" s="1"/>
  <c r="L323" i="5" s="1"/>
  <c r="I31" i="7" l="1"/>
  <c r="J365" i="5"/>
  <c r="K365" i="5" s="1"/>
  <c r="L365" i="5" s="1"/>
  <c r="B368" i="5"/>
  <c r="B369" i="5" s="1"/>
  <c r="H366" i="5"/>
  <c r="F367" i="5"/>
  <c r="G366" i="5"/>
  <c r="E366" i="5"/>
  <c r="D367" i="5"/>
  <c r="I367" i="5"/>
  <c r="F366" i="5"/>
  <c r="H34" i="7" s="1"/>
  <c r="I366" i="5"/>
  <c r="G367" i="5"/>
  <c r="H367" i="5"/>
  <c r="J322" i="5"/>
  <c r="K322" i="5" s="1"/>
  <c r="L322" i="5" s="1"/>
  <c r="D324" i="5"/>
  <c r="J31" i="7" l="1"/>
  <c r="J49" i="7" s="1"/>
  <c r="I49" i="7"/>
  <c r="D7" i="9"/>
  <c r="E13" i="17"/>
  <c r="K13" i="17" s="1"/>
  <c r="J367" i="5"/>
  <c r="K367" i="5" s="1"/>
  <c r="L367" i="5" s="1"/>
  <c r="I34" i="7"/>
  <c r="J34" i="7" s="1"/>
  <c r="B370" i="5"/>
  <c r="B371" i="5" s="1"/>
  <c r="E368" i="5"/>
  <c r="H368" i="5"/>
  <c r="H369" i="5"/>
  <c r="G368" i="5"/>
  <c r="F369" i="5"/>
  <c r="F368" i="5"/>
  <c r="I369" i="5"/>
  <c r="I368" i="5"/>
  <c r="G369" i="5"/>
  <c r="D369" i="5"/>
  <c r="J324" i="5"/>
  <c r="K324" i="5" s="1"/>
  <c r="L324" i="5" s="1"/>
  <c r="D326" i="5"/>
  <c r="H35" i="7" l="1"/>
  <c r="I35" i="7" s="1"/>
  <c r="D28" i="9"/>
  <c r="D10" i="9"/>
  <c r="D29" i="9"/>
  <c r="D11" i="9"/>
  <c r="J369" i="5"/>
  <c r="K369" i="5" s="1"/>
  <c r="L369" i="5" s="1"/>
  <c r="B372" i="5"/>
  <c r="B373" i="5" s="1"/>
  <c r="F371" i="5"/>
  <c r="H370" i="5"/>
  <c r="F370" i="5"/>
  <c r="H36" i="7" s="1"/>
  <c r="I36" i="7" s="1"/>
  <c r="J36" i="7" s="1"/>
  <c r="D371" i="5"/>
  <c r="H371" i="5"/>
  <c r="G370" i="5"/>
  <c r="E370" i="5"/>
  <c r="I370" i="5"/>
  <c r="I371" i="5"/>
  <c r="G371" i="5"/>
  <c r="J326" i="5"/>
  <c r="K326" i="5" s="1"/>
  <c r="L326" i="5" s="1"/>
  <c r="D328" i="5"/>
  <c r="J35" i="7" l="1"/>
  <c r="J371" i="5"/>
  <c r="K371" i="5" s="1"/>
  <c r="L371" i="5" s="1"/>
  <c r="B374" i="5"/>
  <c r="B375" i="5" s="1"/>
  <c r="G372" i="5"/>
  <c r="F372" i="5"/>
  <c r="H37" i="7" s="1"/>
  <c r="I373" i="5"/>
  <c r="E372" i="5"/>
  <c r="H373" i="5"/>
  <c r="I372" i="5"/>
  <c r="D373" i="5"/>
  <c r="F373" i="5"/>
  <c r="G373" i="5"/>
  <c r="H372" i="5"/>
  <c r="J328" i="5"/>
  <c r="K328" i="5" s="1"/>
  <c r="L328" i="5" s="1"/>
  <c r="D330" i="5"/>
  <c r="I37" i="7" l="1"/>
  <c r="J330" i="5"/>
  <c r="K330" i="5" s="1"/>
  <c r="L330" i="5" s="1"/>
  <c r="D332" i="5"/>
  <c r="J373" i="5"/>
  <c r="B376" i="5"/>
  <c r="B377" i="5" s="1"/>
  <c r="G374" i="5"/>
  <c r="H374" i="5"/>
  <c r="E374" i="5"/>
  <c r="I374" i="5"/>
  <c r="F375" i="5"/>
  <c r="D375" i="5"/>
  <c r="I375" i="5"/>
  <c r="G375" i="5"/>
  <c r="F374" i="5"/>
  <c r="H375" i="5"/>
  <c r="H38" i="7" l="1"/>
  <c r="I38" i="7" s="1"/>
  <c r="J38" i="7" s="1"/>
  <c r="J37" i="7"/>
  <c r="J375" i="5"/>
  <c r="K375" i="5" s="1"/>
  <c r="L375" i="5" s="1"/>
  <c r="B378" i="5"/>
  <c r="B379" i="5" s="1"/>
  <c r="F379" i="5" s="1"/>
  <c r="H377" i="5"/>
  <c r="I376" i="5"/>
  <c r="G377" i="5"/>
  <c r="H376" i="5"/>
  <c r="E376" i="5"/>
  <c r="F377" i="5"/>
  <c r="I377" i="5"/>
  <c r="G376" i="5"/>
  <c r="F376" i="5"/>
  <c r="H39" i="7" s="1"/>
  <c r="I39" i="7" s="1"/>
  <c r="J39" i="7" s="1"/>
  <c r="D377" i="5"/>
  <c r="K373" i="5"/>
  <c r="L373" i="5" s="1"/>
  <c r="J332" i="5"/>
  <c r="K332" i="5" s="1"/>
  <c r="L332" i="5" s="1"/>
  <c r="D334" i="5"/>
  <c r="J334" i="5" l="1"/>
  <c r="D336" i="5"/>
  <c r="J377" i="5"/>
  <c r="K377" i="5" s="1"/>
  <c r="L377" i="5" s="1"/>
  <c r="B380" i="5"/>
  <c r="B381" i="5" s="1"/>
  <c r="G379" i="5"/>
  <c r="E378" i="5"/>
  <c r="H378" i="5"/>
  <c r="I379" i="5"/>
  <c r="G378" i="5"/>
  <c r="F378" i="5"/>
  <c r="D379" i="5"/>
  <c r="J379" i="5" s="1"/>
  <c r="H379" i="5"/>
  <c r="I378" i="5"/>
  <c r="H40" i="7" l="1"/>
  <c r="I40" i="7" s="1"/>
  <c r="J40" i="7" s="1"/>
  <c r="K379" i="5"/>
  <c r="L379" i="5" s="1"/>
  <c r="B382" i="5"/>
  <c r="B383" i="5" s="1"/>
  <c r="F380" i="5"/>
  <c r="F381" i="5"/>
  <c r="I380" i="5"/>
  <c r="G381" i="5"/>
  <c r="G380" i="5"/>
  <c r="D381" i="5"/>
  <c r="I381" i="5"/>
  <c r="H380" i="5"/>
  <c r="E380" i="5"/>
  <c r="H381" i="5"/>
  <c r="K334" i="5"/>
  <c r="L334" i="5" s="1"/>
  <c r="J336" i="5"/>
  <c r="D338" i="5"/>
  <c r="H41" i="7" l="1"/>
  <c r="I41" i="7" s="1"/>
  <c r="J41" i="7" s="1"/>
  <c r="J381" i="5"/>
  <c r="K381" i="5" s="1"/>
  <c r="L381" i="5" s="1"/>
  <c r="J338" i="5"/>
  <c r="K338" i="5" s="1"/>
  <c r="L338" i="5" s="1"/>
  <c r="D340" i="5"/>
  <c r="K336" i="5"/>
  <c r="L336" i="5" s="1"/>
  <c r="B384" i="5"/>
  <c r="B385" i="5" s="1"/>
  <c r="B386" i="5" s="1"/>
  <c r="B387" i="5" s="1"/>
  <c r="B388" i="5" s="1"/>
  <c r="B389" i="5" s="1"/>
  <c r="B390" i="5" s="1"/>
  <c r="B391" i="5" s="1"/>
  <c r="B392" i="5" s="1"/>
  <c r="B393" i="5" s="1"/>
  <c r="H382" i="5"/>
  <c r="H383" i="5"/>
  <c r="I382" i="5"/>
  <c r="E382" i="5"/>
  <c r="G383" i="5"/>
  <c r="I383" i="5"/>
  <c r="F383" i="5"/>
  <c r="G382" i="5"/>
  <c r="F382" i="5"/>
  <c r="D383" i="5"/>
  <c r="I393" i="5" l="1"/>
  <c r="H393" i="5"/>
  <c r="G393" i="5"/>
  <c r="F393" i="5"/>
  <c r="D393" i="5"/>
  <c r="J393" i="5" s="1"/>
  <c r="K393" i="5" s="1"/>
  <c r="L393" i="5" s="1"/>
  <c r="H42" i="7"/>
  <c r="I42" i="7" s="1"/>
  <c r="J42" i="7" s="1"/>
  <c r="I391" i="5"/>
  <c r="H391" i="5"/>
  <c r="F391" i="5"/>
  <c r="D391" i="5"/>
  <c r="G391" i="5"/>
  <c r="F389" i="5"/>
  <c r="I389" i="5"/>
  <c r="D389" i="5"/>
  <c r="H389" i="5"/>
  <c r="G389" i="5"/>
  <c r="I387" i="5"/>
  <c r="D387" i="5"/>
  <c r="F387" i="5"/>
  <c r="G387" i="5"/>
  <c r="H387" i="5"/>
  <c r="J383" i="5"/>
  <c r="K383" i="5" s="1"/>
  <c r="L383" i="5" s="1"/>
  <c r="E384" i="5"/>
  <c r="H384" i="5"/>
  <c r="F385" i="5"/>
  <c r="G384" i="5"/>
  <c r="F384" i="5"/>
  <c r="H43" i="7" s="1"/>
  <c r="I43" i="7" s="1"/>
  <c r="J43" i="7" s="1"/>
  <c r="I385" i="5"/>
  <c r="D385" i="5"/>
  <c r="H385" i="5"/>
  <c r="I384" i="5"/>
  <c r="G385" i="5"/>
  <c r="J340" i="5"/>
  <c r="D342" i="5"/>
  <c r="E386" i="5" l="1"/>
  <c r="J391" i="5"/>
  <c r="K391" i="5" s="1"/>
  <c r="L391" i="5" s="1"/>
  <c r="J389" i="5"/>
  <c r="K389" i="5" s="1"/>
  <c r="L389" i="5" s="1"/>
  <c r="I386" i="5"/>
  <c r="G386" i="5"/>
  <c r="F386" i="5"/>
  <c r="H44" i="7" s="1"/>
  <c r="H386" i="5"/>
  <c r="J387" i="5"/>
  <c r="K387" i="5" s="1"/>
  <c r="L387" i="5" s="1"/>
  <c r="J385" i="5"/>
  <c r="K385" i="5" s="1"/>
  <c r="L385" i="5" s="1"/>
  <c r="J342" i="5"/>
  <c r="K342" i="5" s="1"/>
  <c r="L342" i="5" s="1"/>
  <c r="D344" i="5"/>
  <c r="K340" i="5"/>
  <c r="L340" i="5" s="1"/>
  <c r="E388" i="5" l="1"/>
  <c r="H388" i="5"/>
  <c r="F388" i="5"/>
  <c r="G388" i="5"/>
  <c r="I388" i="5"/>
  <c r="I44" i="7"/>
  <c r="J344" i="5"/>
  <c r="K344" i="5" s="1"/>
  <c r="L344" i="5" s="1"/>
  <c r="D346" i="5"/>
  <c r="G390" i="5" l="1"/>
  <c r="I390" i="5"/>
  <c r="E390" i="5"/>
  <c r="F390" i="5"/>
  <c r="H390" i="5"/>
  <c r="H45" i="7"/>
  <c r="I45" i="7" s="1"/>
  <c r="J45" i="7" s="1"/>
  <c r="J44" i="7"/>
  <c r="J346" i="5"/>
  <c r="K346" i="5" s="1"/>
  <c r="L346" i="5" s="1"/>
  <c r="D348" i="5"/>
  <c r="H46" i="7" l="1"/>
  <c r="I46" i="7" s="1"/>
  <c r="F392" i="5"/>
  <c r="D52" i="7" s="1"/>
  <c r="E392" i="5"/>
  <c r="C55" i="7" s="1"/>
  <c r="H392" i="5"/>
  <c r="I392" i="5"/>
  <c r="G52" i="7" s="1"/>
  <c r="G392" i="5"/>
  <c r="E52" i="7" s="1"/>
  <c r="E55" i="7"/>
  <c r="J348" i="5"/>
  <c r="K348" i="5" s="1"/>
  <c r="L348" i="5" s="1"/>
  <c r="D350" i="5"/>
  <c r="F55" i="7" l="1"/>
  <c r="G55" i="7"/>
  <c r="H55" i="7"/>
  <c r="G17" i="17" s="1"/>
  <c r="G20" i="17" s="1"/>
  <c r="K20" i="17" s="1"/>
  <c r="K23" i="17" s="1"/>
  <c r="F52" i="7"/>
  <c r="I47" i="7"/>
  <c r="I52" i="7" s="1"/>
  <c r="E28" i="9" s="1"/>
  <c r="J46" i="7"/>
  <c r="J350" i="5"/>
  <c r="D352" i="5"/>
  <c r="E7" i="9" l="1"/>
  <c r="F7" i="9"/>
  <c r="J47" i="7"/>
  <c r="J52" i="7" s="1"/>
  <c r="E29" i="9" s="1"/>
  <c r="E10" i="9"/>
  <c r="I55" i="7"/>
  <c r="F10" i="9" s="1"/>
  <c r="K350" i="5"/>
  <c r="L350" i="5" s="1"/>
  <c r="J352" i="5"/>
  <c r="K352" i="5" s="1"/>
  <c r="L352" i="5" s="1"/>
  <c r="D354" i="5"/>
  <c r="E11" i="9" l="1"/>
  <c r="J55" i="7"/>
  <c r="F11" i="9" s="1"/>
  <c r="F28" i="9"/>
  <c r="J354" i="5"/>
  <c r="D356" i="5"/>
  <c r="F29" i="9" l="1"/>
  <c r="J356" i="5"/>
  <c r="D358" i="5"/>
  <c r="K354" i="5"/>
  <c r="L354" i="5" s="1"/>
  <c r="D360" i="5" l="1"/>
  <c r="J358" i="5"/>
  <c r="K358" i="5" s="1"/>
  <c r="L358" i="5" s="1"/>
  <c r="K356" i="5"/>
  <c r="L356" i="5" s="1"/>
  <c r="J360" i="5" l="1"/>
  <c r="K360" i="5" s="1"/>
  <c r="L360" i="5" s="1"/>
  <c r="B49" i="7"/>
  <c r="D362" i="5"/>
  <c r="J362" i="5" l="1"/>
  <c r="K362" i="5" s="1"/>
  <c r="L362" i="5" s="1"/>
  <c r="D364" i="5"/>
  <c r="J364" i="5" l="1"/>
  <c r="K364" i="5" s="1"/>
  <c r="L364" i="5" s="1"/>
  <c r="D366" i="5"/>
  <c r="J366" i="5" l="1"/>
  <c r="K366" i="5" s="1"/>
  <c r="L366" i="5" s="1"/>
  <c r="D368" i="5"/>
  <c r="J368" i="5" l="1"/>
  <c r="K368" i="5" s="1"/>
  <c r="L368" i="5" s="1"/>
  <c r="D370" i="5"/>
  <c r="J370" i="5" l="1"/>
  <c r="K370" i="5" s="1"/>
  <c r="L370" i="5" s="1"/>
  <c r="D372" i="5"/>
  <c r="J372" i="5" l="1"/>
  <c r="K372" i="5" s="1"/>
  <c r="L372" i="5" s="1"/>
  <c r="D374" i="5"/>
  <c r="J374" i="5" l="1"/>
  <c r="K374" i="5" s="1"/>
  <c r="L374" i="5" s="1"/>
  <c r="D376" i="5"/>
  <c r="J376" i="5" l="1"/>
  <c r="K376" i="5" s="1"/>
  <c r="L376" i="5" s="1"/>
  <c r="D378" i="5"/>
  <c r="J378" i="5" l="1"/>
  <c r="K378" i="5" s="1"/>
  <c r="L378" i="5" s="1"/>
  <c r="D380" i="5"/>
  <c r="J380" i="5" l="1"/>
  <c r="K380" i="5" s="1"/>
  <c r="L380" i="5" s="1"/>
  <c r="D382" i="5"/>
  <c r="J382" i="5" l="1"/>
  <c r="K382" i="5" s="1"/>
  <c r="L382" i="5" s="1"/>
  <c r="D384" i="5"/>
  <c r="J384" i="5" l="1"/>
  <c r="K384" i="5" s="1"/>
  <c r="L384" i="5" s="1"/>
  <c r="D386" i="5"/>
  <c r="J386" i="5" l="1"/>
  <c r="K386" i="5" s="1"/>
  <c r="L386" i="5" s="1"/>
  <c r="D388" i="5"/>
  <c r="J388" i="5" l="1"/>
  <c r="K388" i="5" s="1"/>
  <c r="L388" i="5" s="1"/>
  <c r="D390" i="5"/>
  <c r="J390" i="5" l="1"/>
  <c r="K390" i="5" s="1"/>
  <c r="L390" i="5" s="1"/>
  <c r="D392" i="5"/>
  <c r="B55" i="7" l="1"/>
  <c r="J392" i="5"/>
  <c r="K392" i="5" s="1"/>
  <c r="L392" i="5" s="1"/>
</calcChain>
</file>

<file path=xl/sharedStrings.xml><?xml version="1.0" encoding="utf-8"?>
<sst xmlns="http://schemas.openxmlformats.org/spreadsheetml/2006/main" count="628" uniqueCount="122">
  <si>
    <t>Information Linked into this File</t>
  </si>
  <si>
    <t>Company Title:</t>
  </si>
  <si>
    <t>Company:</t>
  </si>
  <si>
    <t>PSC Case Number:</t>
  </si>
  <si>
    <t>Filing Type:</t>
  </si>
  <si>
    <t>Base Year:</t>
  </si>
  <si>
    <t>Forecast Year:</t>
  </si>
  <si>
    <t>Forecasted Test Year:</t>
  </si>
  <si>
    <t>Workpaper Reference:</t>
  </si>
  <si>
    <t xml:space="preserve">Witness Responsible: </t>
  </si>
  <si>
    <t>Witness List:</t>
  </si>
  <si>
    <t>KENTUCKY-AMERICAN WATER COMPANY</t>
  </si>
  <si>
    <t>Information Linked to Other Files</t>
  </si>
  <si>
    <t>Link-In to KAWC 2023 Rate Case - Exhibit 37 Schedules B1</t>
  </si>
  <si>
    <t>End of</t>
  </si>
  <si>
    <t>Deferred Debit - Source of Supply</t>
  </si>
  <si>
    <t>Base Year</t>
  </si>
  <si>
    <t>Forecasted</t>
  </si>
  <si>
    <t>Average</t>
  </si>
  <si>
    <t>Total Deferred Debits  (Source of Supply SAP Acct 18689900)</t>
  </si>
  <si>
    <t>Links to KAWC 2018 Rate Case - Exhibit 37 Schedules B1 - B8</t>
  </si>
  <si>
    <t>Deferred Taxes related to Source of Supply Deferred Debit</t>
  </si>
  <si>
    <t xml:space="preserve">  SIT Liability</t>
  </si>
  <si>
    <t xml:space="preserve">  FIT Liability</t>
  </si>
  <si>
    <t>Link-In to Cost of Service Data Workpaper  (this was linked in 2010 - no longer needed)</t>
  </si>
  <si>
    <t>Forecasted Deferred SIT Expense</t>
  </si>
  <si>
    <t>Forecasted Deferred FIT Expense</t>
  </si>
  <si>
    <t>Link-In to Amortization Expense Exhibit</t>
  </si>
  <si>
    <t>Does not link this into the Amortization workpaper it pulls in directly)</t>
  </si>
  <si>
    <t>Profit Ctr</t>
  </si>
  <si>
    <t>SAP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</si>
  <si>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</si>
  <si>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</si>
  <si>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</si>
  <si>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</si>
  <si>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</si>
  <si>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</si>
  <si>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</si>
  <si>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</si>
  <si>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</si>
  <si>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</si>
  <si>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</si>
  <si>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</si>
  <si>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Total</t>
  </si>
  <si>
    <t>Amortization of Deferred Debits</t>
  </si>
  <si>
    <t>Link-In to Deferred Tax Exhibit - Deferred Taxes 2023-2025.xlsx</t>
  </si>
  <si>
    <t>Deferred Taxes</t>
  </si>
  <si>
    <t>Def State Tax</t>
  </si>
  <si>
    <t>Def Federal Tax</t>
  </si>
  <si>
    <t>Starting Deferred Debits for Tax (mid-point of base year)</t>
  </si>
  <si>
    <t>Workpaper #:</t>
  </si>
  <si>
    <t>Excel Reference:</t>
  </si>
  <si>
    <t>Pro Forma Adjustment of Deferred Debits</t>
  </si>
  <si>
    <t>For the 13 Month Average - January 31, 2025</t>
  </si>
  <si>
    <t>Line No.</t>
  </si>
  <si>
    <t>Description</t>
  </si>
  <si>
    <t>Adjustments</t>
  </si>
  <si>
    <t>Reference</t>
  </si>
  <si>
    <t>Workpaper 1 - 11</t>
  </si>
  <si>
    <t>Adjustments:</t>
  </si>
  <si>
    <t>Amortization</t>
  </si>
  <si>
    <t>Reserved</t>
  </si>
  <si>
    <t>Total Adjustments:</t>
  </si>
  <si>
    <t>Average Forecasted Year at Present Rates</t>
  </si>
  <si>
    <t>CALCULATION OF AVERAGE RATE BASE</t>
  </si>
  <si>
    <t>Deferred Debit Detail and Deferred Taxes</t>
  </si>
  <si>
    <t>Not Approved in 2004 Rate Case</t>
  </si>
  <si>
    <t>Expired</t>
  </si>
  <si>
    <t>Not in RB</t>
  </si>
  <si>
    <t>Acquisition</t>
  </si>
  <si>
    <t>Bluegrass</t>
  </si>
  <si>
    <t>Source</t>
  </si>
  <si>
    <t xml:space="preserve">Cost of </t>
  </si>
  <si>
    <t>Costs</t>
  </si>
  <si>
    <t>Water</t>
  </si>
  <si>
    <t>Of</t>
  </si>
  <si>
    <t>Owenton</t>
  </si>
  <si>
    <t>Tri-Village</t>
  </si>
  <si>
    <t>Elk Lake</t>
  </si>
  <si>
    <t>5% Starting</t>
  </si>
  <si>
    <t>21% Starting</t>
  </si>
  <si>
    <t>(Boonesboro)</t>
  </si>
  <si>
    <t>Project</t>
  </si>
  <si>
    <t>Supply</t>
  </si>
  <si>
    <t>Starting Date</t>
  </si>
  <si>
    <t>Ending Date</t>
  </si>
  <si>
    <t>Amort. Period</t>
  </si>
  <si>
    <t>Total Cost</t>
  </si>
  <si>
    <t>Deferred</t>
  </si>
  <si>
    <t>Amort. Amount</t>
  </si>
  <si>
    <t>State</t>
  </si>
  <si>
    <t>Federal</t>
  </si>
  <si>
    <t>Last Month Amort</t>
  </si>
  <si>
    <t>Totals</t>
  </si>
  <si>
    <t>Income Taxes</t>
  </si>
  <si>
    <t>Unamort.Bal.</t>
  </si>
  <si>
    <t>Amort. Exp.</t>
  </si>
  <si>
    <t>Activity</t>
  </si>
  <si>
    <t>Deferred Debit Balance an deferred Taxes</t>
  </si>
  <si>
    <t>Complete</t>
  </si>
  <si>
    <t xml:space="preserve">Deferred </t>
  </si>
  <si>
    <t>Debits</t>
  </si>
  <si>
    <t>Balance at End of</t>
  </si>
  <si>
    <t>Forecasted Year</t>
  </si>
  <si>
    <t>Average Balance for the</t>
  </si>
  <si>
    <t>Forecasted Period</t>
  </si>
  <si>
    <t>Amortization Deferred Debits</t>
  </si>
  <si>
    <t>Period</t>
  </si>
  <si>
    <t>Monthly</t>
  </si>
  <si>
    <t>Ending</t>
  </si>
  <si>
    <t>Beginning</t>
  </si>
  <si>
    <t>Months</t>
  </si>
  <si>
    <t>Amount</t>
  </si>
  <si>
    <t>Source of Supply</t>
  </si>
  <si>
    <t>Total Amortization Check Total</t>
  </si>
  <si>
    <t>Total Amortization</t>
  </si>
  <si>
    <t>Less: GAC Amortization</t>
  </si>
  <si>
    <t>Net Amortization</t>
  </si>
  <si>
    <t>SIT Rate and Expense</t>
  </si>
  <si>
    <t>FIT Rate and Expense</t>
  </si>
  <si>
    <t>Total Deferred Tax Exp - Def Dr.</t>
  </si>
  <si>
    <t>Summary of Amort by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</si>
</sst>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"/>
    <numFmt numFmtId="165" formatCode="mmm\-yyyy"/>
    <numFmt numFmtId="166" formatCode="0_);\(0\)"/>
    <numFmt numFmtId="167" formatCode="&quot;$&quot;#,##0.00"/>
    <numFmt numFmtId="168" formatCode="[$-409]mmmm\ d\,\ yyyy;@"/>
    <numFmt numFmtId="169" formatCode="_(&quot;$&quot;* #,##0.00_);_(&quot;$&quot;* \(#,##0.00\);_(&quot;$&quot;* &quot;-&quot;_);_(@_)"/>
    <numFmt numFmtId="170" formatCode="m/d/yyyy;@"/>
    <numFmt numFmtId="171" formatCode="#,##0.00_ ;[Red]\-#,##0.00;\-"/>
    <numFmt numFmtId="172" formatCode="_-* #,##0_-;\-* #,##0_-;_-* &quot;-&quot;_-;_-@_-"/>
    <numFmt numFmtId="173" formatCode="\£\ #,##0_);[Red]\(\£\ #,##0\)"/>
    <numFmt numFmtId="174" formatCode="0.000_)"/>
    <numFmt numFmtId="175" formatCode="\ \ _•\–\ \ \ \ @"/>
    <numFmt numFmtId="176" formatCode="\€#,##0.00;[Red]\(\€#,##0.00\)"/>
    <numFmt numFmtId="177" formatCode="0.00_)"/>
    <numFmt numFmtId="178" formatCode="#,##0.0_);\(#,##0.0\)"/>
    <numFmt numFmtId="179" formatCode="0.000000"/>
    <numFmt numFmtId="180" formatCode="&quot;$&quot;#,##0.00;\(&quot;$&quot;#,##0.00\)"/>
    <numFmt numFmtId="181" formatCode="#,##0;\-#,##0;&quot;-&quot;"/>
    <numFmt numFmtId="182" formatCode="_-* #,##0\ _P_t_s_-;\-* #,##0\ _P_t_s_-;_-* &quot;-&quot;\ _P_t_s_-;_-@_-"/>
    <numFmt numFmtId="183" formatCode="_-* #,##0.00\ _P_t_s_-;\-* #,##0.00\ _P_t_s_-;_-* &quot;-&quot;??\ _P_t_s_-;_-@_-"/>
    <numFmt numFmtId="184" formatCode="0.0%;[Red]\(0.0%\);&quot;- &quot;"/>
    <numFmt numFmtId="185" formatCode="#,##0.0_)_x;\(#,##0.0\)_x"/>
    <numFmt numFmtId="186" formatCode="_-&quot;S/.&quot;* #,##0_-;\-&quot;S/.&quot;* #,##0_-;_-&quot;S/.&quot;* &quot;-&quot;_-;_-@_-"/>
    <numFmt numFmtId="187" formatCode="_-&quot;S/.&quot;* #,##0.00_-;\-&quot;S/.&quot;* #,##0.00_-;_-&quot;S/.&quot;* &quot;-&quot;??_-;_-@_-"/>
    <numFmt numFmtId="188" formatCode="_-[$€-2]* #,##0.00_-;\-[$€-2]* #,##0.00_-;_-[$€-2]* &quot;-&quot;??_-"/>
    <numFmt numFmtId="189" formatCode="###,000"/>
    <numFmt numFmtId="190" formatCode="[$-409]mmm\-yy;@"/>
    <numFmt numFmtId="191" formatCode="mm/dd/yy;@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 MT"/>
    </font>
    <font>
      <b/>
      <sz val="12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sz val="11"/>
      <name val="Tms Rmn"/>
      <family val="1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Palatino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H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 MT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charset val="204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10"/>
      <name val="Geneva"/>
      <family val="2"/>
    </font>
    <font>
      <sz val="11"/>
      <color indexed="60"/>
      <name val="Calibri"/>
      <family val="2"/>
    </font>
    <font>
      <b/>
      <sz val="10"/>
      <name val="MS Sans Serif"/>
      <family val="2"/>
    </font>
    <font>
      <sz val="8"/>
      <name val="Helv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1"/>
      <color indexed="9"/>
      <name val="Calibri"/>
      <family val="2"/>
    </font>
    <font>
      <sz val="12"/>
      <name val="Helv"/>
    </font>
    <font>
      <sz val="10"/>
      <color theme="1"/>
      <name val="Arial"/>
      <family val="2"/>
    </font>
    <font>
      <sz val="14"/>
      <name val="–¾’©"/>
    </font>
    <font>
      <sz val="8"/>
      <name val="Times New Roman"/>
      <family val="1"/>
    </font>
    <font>
      <b/>
      <sz val="12"/>
      <color indexed="8"/>
      <name val="Times New Roman"/>
      <family val="1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42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9" fillId="0" borderId="0"/>
    <xf numFmtId="40" fontId="11" fillId="0" borderId="0" applyFont="0" applyFill="0" applyBorder="0" applyAlignment="0" applyProtection="0"/>
    <xf numFmtId="171" fontId="3" fillId="3" borderId="16"/>
    <xf numFmtId="172" fontId="3" fillId="3" borderId="16"/>
    <xf numFmtId="0" fontId="3" fillId="2" borderId="0"/>
    <xf numFmtId="17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41" fontId="3" fillId="0" borderId="0" applyFont="0" applyFill="0" applyBorder="0" applyAlignment="0" applyProtection="0"/>
    <xf numFmtId="8" fontId="17" fillId="0" borderId="17">
      <protection locked="0"/>
    </xf>
    <xf numFmtId="42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>
      <protection locked="0"/>
    </xf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177" fontId="24" fillId="0" borderId="0"/>
    <xf numFmtId="0" fontId="25" fillId="0" borderId="0"/>
    <xf numFmtId="0" fontId="25" fillId="0" borderId="0"/>
    <xf numFmtId="0" fontId="25" fillId="0" borderId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5" fillId="0" borderId="0" applyNumberFormat="0" applyFill="0" applyBorder="0" applyAlignment="0" applyProtection="0"/>
    <xf numFmtId="7" fontId="27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4" fontId="11" fillId="0" borderId="0" applyFont="0" applyFill="0" applyBorder="0" applyAlignment="0" applyProtection="0"/>
    <xf numFmtId="0" fontId="11" fillId="5" borderId="0" applyNumberFormat="0" applyFont="0" applyBorder="0" applyAlignment="0" applyProtection="0"/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0" fontId="28" fillId="0" borderId="15">
      <alignment horizontal="centerContinuous"/>
    </xf>
    <xf numFmtId="178" fontId="28" fillId="0" borderId="0"/>
    <xf numFmtId="0" fontId="28" fillId="0" borderId="15">
      <protection locked="0"/>
    </xf>
    <xf numFmtId="178" fontId="28" fillId="0" borderId="0"/>
    <xf numFmtId="0" fontId="28" fillId="0" borderId="15">
      <alignment horizontal="centerContinuous"/>
    </xf>
    <xf numFmtId="178" fontId="28" fillId="0" borderId="0"/>
    <xf numFmtId="0" fontId="28" fillId="0" borderId="15">
      <protection locked="0"/>
    </xf>
    <xf numFmtId="0" fontId="28" fillId="0" borderId="15">
      <alignment horizontal="centerContinuous"/>
    </xf>
    <xf numFmtId="0" fontId="28" fillId="0" borderId="15">
      <alignment horizontal="centerContinuous"/>
    </xf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178" fontId="28" fillId="0" borderId="0"/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0" fontId="28" fillId="0" borderId="15">
      <alignment horizontal="centerContinuous"/>
    </xf>
    <xf numFmtId="0" fontId="28" fillId="0" borderId="15">
      <protection locked="0"/>
    </xf>
    <xf numFmtId="0" fontId="28" fillId="0" borderId="15">
      <protection locked="0"/>
    </xf>
    <xf numFmtId="178" fontId="28" fillId="0" borderId="0"/>
    <xf numFmtId="0" fontId="28" fillId="0" borderId="15">
      <protection locked="0"/>
    </xf>
    <xf numFmtId="0" fontId="28" fillId="0" borderId="15">
      <alignment horizontal="centerContinuous"/>
    </xf>
    <xf numFmtId="0" fontId="28" fillId="0" borderId="15">
      <alignment horizontal="centerContinuous"/>
    </xf>
    <xf numFmtId="0" fontId="28" fillId="0" borderId="15">
      <protection locked="0"/>
    </xf>
    <xf numFmtId="178" fontId="28" fillId="0" borderId="0"/>
    <xf numFmtId="0" fontId="28" fillId="0" borderId="15">
      <alignment horizontal="centerContinuous"/>
    </xf>
    <xf numFmtId="0" fontId="28" fillId="0" borderId="15">
      <alignment horizontal="centerContinuous"/>
    </xf>
    <xf numFmtId="178" fontId="28" fillId="0" borderId="0"/>
    <xf numFmtId="0" fontId="28" fillId="0" borderId="15">
      <alignment horizontal="centerContinuous"/>
    </xf>
    <xf numFmtId="178" fontId="28" fillId="0" borderId="0"/>
    <xf numFmtId="0" fontId="28" fillId="0" borderId="15">
      <alignment horizontal="centerContinuous"/>
    </xf>
    <xf numFmtId="178" fontId="28" fillId="0" borderId="0"/>
    <xf numFmtId="0" fontId="28" fillId="0" borderId="15">
      <protection locked="0"/>
    </xf>
    <xf numFmtId="0" fontId="28" fillId="0" borderId="15">
      <alignment horizontal="centerContinuous"/>
    </xf>
    <xf numFmtId="178" fontId="28" fillId="0" borderId="0"/>
    <xf numFmtId="0" fontId="29" fillId="0" borderId="0" applyNumberFormat="0" applyBorder="0" applyAlignment="0"/>
    <xf numFmtId="0" fontId="30" fillId="0" borderId="0" applyNumberFormat="0" applyBorder="0" applyAlignment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14" fillId="0" borderId="14">
      <alignment horizont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37" fontId="35" fillId="0" borderId="0"/>
    <xf numFmtId="43" fontId="12" fillId="0" borderId="0" applyFont="0" applyFill="0" applyBorder="0" applyAlignment="0" applyProtection="0"/>
    <xf numFmtId="37" fontId="35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4" fillId="2" borderId="0"/>
    <xf numFmtId="0" fontId="36" fillId="2" borderId="0"/>
    <xf numFmtId="0" fontId="37" fillId="2" borderId="0"/>
    <xf numFmtId="0" fontId="38" fillId="2" borderId="0"/>
    <xf numFmtId="0" fontId="39" fillId="2" borderId="0"/>
    <xf numFmtId="0" fontId="5" fillId="2" borderId="0"/>
    <xf numFmtId="0" fontId="40" fillId="0" borderId="0"/>
    <xf numFmtId="0" fontId="36" fillId="3" borderId="0"/>
    <xf numFmtId="0" fontId="3" fillId="0" borderId="0"/>
    <xf numFmtId="0" fontId="3" fillId="0" borderId="0"/>
    <xf numFmtId="0" fontId="3" fillId="0" borderId="0"/>
    <xf numFmtId="179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/>
    <xf numFmtId="0" fontId="36" fillId="2" borderId="0"/>
    <xf numFmtId="0" fontId="3" fillId="2" borderId="0"/>
    <xf numFmtId="0" fontId="38" fillId="2" borderId="0"/>
    <xf numFmtId="0" fontId="39" fillId="2" borderId="0"/>
    <xf numFmtId="0" fontId="5" fillId="2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Protection="0">
      <alignment horizontal="centerContinuous"/>
    </xf>
    <xf numFmtId="0" fontId="4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34" fillId="0" borderId="0" applyNumberFormat="0" applyFill="0" applyBorder="0" applyAlignment="0" applyProtection="0"/>
    <xf numFmtId="180" fontId="15" fillId="0" borderId="14" applyNumberFormat="0" applyFill="0" applyBorder="0" applyAlignment="0" applyProtection="0">
      <alignment horizontal="center"/>
    </xf>
    <xf numFmtId="181" fontId="29" fillId="0" borderId="0" applyFill="0" applyBorder="0" applyAlignment="0"/>
    <xf numFmtId="181" fontId="29" fillId="0" borderId="0" applyFill="0" applyBorder="0" applyAlignment="0"/>
    <xf numFmtId="181" fontId="29" fillId="0" borderId="0" applyFill="0" applyBorder="0" applyAlignment="0"/>
    <xf numFmtId="0" fontId="44" fillId="24" borderId="25" applyNumberFormat="0" applyAlignment="0" applyProtection="0"/>
    <xf numFmtId="0" fontId="23" fillId="0" borderId="2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45" fillId="0" borderId="0" applyNumberFormat="0" applyAlignment="0">
      <alignment horizontal="lef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12" borderId="25" applyNumberFormat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10" fillId="0" borderId="26" applyNumberFormat="0" applyAlignment="0" applyProtection="0">
      <alignment horizontal="left" vertical="center"/>
    </xf>
    <xf numFmtId="0" fontId="10" fillId="0" borderId="11">
      <alignment horizontal="left" vertical="center"/>
    </xf>
    <xf numFmtId="0" fontId="48" fillId="0" borderId="0" applyNumberFormat="0" applyFill="0" applyBorder="0" applyAlignment="0" applyProtection="0">
      <alignment vertical="top"/>
      <protection locked="0"/>
    </xf>
    <xf numFmtId="10" fontId="5" fillId="3" borderId="5" applyNumberFormat="0" applyBorder="0" applyAlignment="0" applyProtection="0"/>
    <xf numFmtId="10" fontId="5" fillId="3" borderId="5" applyNumberFormat="0" applyBorder="0" applyAlignment="0" applyProtection="0"/>
    <xf numFmtId="10" fontId="5" fillId="3" borderId="5" applyNumberFormat="0" applyBorder="0" applyAlignment="0" applyProtection="0"/>
    <xf numFmtId="0" fontId="49" fillId="8" borderId="0" applyNumberFormat="0" applyBorder="0" applyAlignment="0" applyProtection="0"/>
    <xf numFmtId="0" fontId="50" fillId="0" borderId="0"/>
    <xf numFmtId="0" fontId="51" fillId="0" borderId="0"/>
    <xf numFmtId="0" fontId="51" fillId="0" borderId="0"/>
    <xf numFmtId="0" fontId="3" fillId="0" borderId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4" fontId="51" fillId="0" borderId="0"/>
    <xf numFmtId="184" fontId="51" fillId="0" borderId="0"/>
    <xf numFmtId="184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5" fontId="11" fillId="0" borderId="0" applyFont="0" applyFill="0" applyBorder="0" applyAlignment="0" applyProtection="0"/>
    <xf numFmtId="0" fontId="53" fillId="0" borderId="6">
      <alignment horizontal="center"/>
    </xf>
    <xf numFmtId="3" fontId="11" fillId="0" borderId="0" applyFont="0" applyFill="0" applyBorder="0" applyAlignment="0" applyProtection="0"/>
    <xf numFmtId="164" fontId="54" fillId="0" borderId="0" applyNumberFormat="0" applyFill="0" applyBorder="0" applyAlignment="0" applyProtection="0">
      <alignment horizontal="left"/>
    </xf>
    <xf numFmtId="0" fontId="55" fillId="9" borderId="0" applyNumberFormat="0" applyBorder="0" applyAlignment="0" applyProtection="0"/>
    <xf numFmtId="0" fontId="56" fillId="24" borderId="27" applyNumberFormat="0" applyAlignment="0" applyProtection="0"/>
    <xf numFmtId="0" fontId="57" fillId="0" borderId="0"/>
    <xf numFmtId="0" fontId="3" fillId="0" borderId="0"/>
    <xf numFmtId="40" fontId="58" fillId="0" borderId="0" applyBorder="0">
      <alignment horizontal="right"/>
    </xf>
    <xf numFmtId="3" fontId="59" fillId="0" borderId="0">
      <alignment horizontal="right" vertical="center"/>
    </xf>
    <xf numFmtId="49" fontId="59" fillId="0" borderId="0">
      <alignment horizontal="right" vertical="center"/>
    </xf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60" fillId="26" borderId="28" applyNumberFormat="0" applyAlignment="0" applyProtection="0"/>
    <xf numFmtId="7" fontId="61" fillId="0" borderId="0"/>
    <xf numFmtId="0" fontId="2" fillId="0" borderId="0"/>
    <xf numFmtId="43" fontId="2" fillId="0" borderId="0" applyFont="0" applyFill="0" applyBorder="0" applyAlignment="0" applyProtection="0"/>
    <xf numFmtId="171" fontId="3" fillId="3" borderId="16"/>
    <xf numFmtId="171" fontId="3" fillId="3" borderId="16"/>
    <xf numFmtId="171" fontId="3" fillId="3" borderId="16"/>
    <xf numFmtId="171" fontId="3" fillId="3" borderId="16"/>
    <xf numFmtId="185" fontId="3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64" fillId="0" borderId="29" applyNumberFormat="0" applyAlignment="0"/>
    <xf numFmtId="0" fontId="65" fillId="0" borderId="0" applyNumberFormat="0" applyBorder="0" applyAlignment="0"/>
    <xf numFmtId="0" fontId="15" fillId="0" borderId="0" applyNumberFormat="0" applyBorder="0" applyAlignment="0"/>
    <xf numFmtId="0" fontId="28" fillId="0" borderId="0" applyNumberForma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0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4" borderId="22" applyNumberFormat="0" applyFont="0" applyAlignment="0" applyProtection="0"/>
    <xf numFmtId="9" fontId="62" fillId="0" borderId="0" applyFont="0" applyFill="0" applyBorder="0" applyAlignment="0" applyProtection="0"/>
    <xf numFmtId="0" fontId="28" fillId="0" borderId="0" applyNumberFormat="0" applyBorder="0" applyAlignment="0"/>
    <xf numFmtId="0" fontId="3" fillId="0" borderId="0"/>
    <xf numFmtId="0" fontId="66" fillId="28" borderId="53" applyNumberFormat="0" applyAlignment="0" applyProtection="0">
      <alignment horizontal="left" vertical="center" indent="1"/>
    </xf>
    <xf numFmtId="189" fontId="67" fillId="29" borderId="53" applyNumberFormat="0" applyAlignment="0" applyProtection="0">
      <alignment horizontal="left" vertical="center" indent="1"/>
    </xf>
    <xf numFmtId="0" fontId="68" fillId="30" borderId="54" applyNumberFormat="0" applyAlignment="0" applyProtection="0">
      <alignment horizontal="left" vertical="center" indent="1"/>
    </xf>
    <xf numFmtId="189" fontId="67" fillId="0" borderId="55" applyNumberFormat="0" applyProtection="0">
      <alignment horizontal="right" vertical="center"/>
    </xf>
    <xf numFmtId="0" fontId="68" fillId="31" borderId="53" applyNumberFormat="0" applyAlignment="0" applyProtection="0">
      <alignment horizontal="left" vertical="center" indent="1"/>
    </xf>
    <xf numFmtId="0" fontId="68" fillId="32" borderId="53" applyNumberFormat="0" applyAlignment="0" applyProtection="0">
      <alignment horizontal="left" vertical="center" indent="1"/>
    </xf>
    <xf numFmtId="0" fontId="68" fillId="33" borderId="53" applyNumberFormat="0" applyAlignment="0" applyProtection="0">
      <alignment horizontal="left" vertical="center" indent="1"/>
    </xf>
    <xf numFmtId="0" fontId="68" fillId="34" borderId="53" applyNumberFormat="0" applyAlignment="0" applyProtection="0">
      <alignment horizontal="left" vertical="center" indent="1"/>
    </xf>
  </cellStyleXfs>
  <cellXfs count="181">
    <xf numFmtId="0" fontId="0" fillId="0" borderId="0" xfId="0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 applyFill="1" applyBorder="1"/>
    <xf numFmtId="39" fontId="8" fillId="0" borderId="0" xfId="0" applyNumberFormat="1" applyFont="1"/>
    <xf numFmtId="37" fontId="8" fillId="0" borderId="0" xfId="0" applyNumberFormat="1" applyFont="1"/>
    <xf numFmtId="0" fontId="8" fillId="0" borderId="33" xfId="0" applyFont="1" applyBorder="1"/>
    <xf numFmtId="0" fontId="8" fillId="0" borderId="38" xfId="0" applyFont="1" applyBorder="1" applyAlignment="1">
      <alignment horizontal="center"/>
    </xf>
    <xf numFmtId="165" fontId="8" fillId="0" borderId="38" xfId="2" applyNumberFormat="1" applyFont="1" applyBorder="1" applyAlignment="1">
      <alignment horizontal="center"/>
    </xf>
    <xf numFmtId="166" fontId="8" fillId="0" borderId="38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38" xfId="0" applyFont="1" applyBorder="1"/>
    <xf numFmtId="0" fontId="8" fillId="0" borderId="39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39" xfId="0" applyFont="1" applyBorder="1"/>
    <xf numFmtId="0" fontId="8" fillId="0" borderId="4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8" fillId="0" borderId="46" xfId="0" applyFont="1" applyBorder="1" applyAlignment="1">
      <alignment horizontal="centerContinuous"/>
    </xf>
    <xf numFmtId="0" fontId="8" fillId="0" borderId="30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165" fontId="8" fillId="0" borderId="39" xfId="0" applyNumberFormat="1" applyFont="1" applyBorder="1" applyAlignment="1">
      <alignment horizontal="center"/>
    </xf>
    <xf numFmtId="5" fontId="8" fillId="0" borderId="12" xfId="0" applyNumberFormat="1" applyFont="1" applyBorder="1"/>
    <xf numFmtId="0" fontId="8" fillId="0" borderId="42" xfId="0" applyFont="1" applyBorder="1"/>
    <xf numFmtId="5" fontId="8" fillId="0" borderId="42" xfId="0" applyNumberFormat="1" applyFont="1" applyBorder="1"/>
    <xf numFmtId="5" fontId="8" fillId="0" borderId="40" xfId="0" applyNumberFormat="1" applyFont="1" applyBorder="1"/>
    <xf numFmtId="0" fontId="8" fillId="0" borderId="41" xfId="0" applyFont="1" applyBorder="1" applyAlignment="1">
      <alignment horizontal="center"/>
    </xf>
    <xf numFmtId="0" fontId="8" fillId="0" borderId="35" xfId="0" applyFont="1" applyBorder="1"/>
    <xf numFmtId="0" fontId="8" fillId="0" borderId="6" xfId="0" applyFont="1" applyBorder="1"/>
    <xf numFmtId="5" fontId="8" fillId="0" borderId="6" xfId="0" applyNumberFormat="1" applyFont="1" applyBorder="1"/>
    <xf numFmtId="5" fontId="8" fillId="0" borderId="41" xfId="0" applyNumberFormat="1" applyFont="1" applyBorder="1"/>
    <xf numFmtId="5" fontId="8" fillId="0" borderId="0" xfId="0" applyNumberFormat="1" applyFont="1"/>
    <xf numFmtId="0" fontId="6" fillId="0" borderId="0" xfId="0" quotePrefix="1" applyFont="1" applyAlignment="1">
      <alignment horizontal="left"/>
    </xf>
    <xf numFmtId="0" fontId="6" fillId="0" borderId="0" xfId="2376" applyFont="1"/>
    <xf numFmtId="0" fontId="7" fillId="0" borderId="0" xfId="0" quotePrefix="1" applyFont="1" applyAlignment="1">
      <alignment horizontal="left"/>
    </xf>
    <xf numFmtId="0" fontId="6" fillId="0" borderId="0" xfId="0" applyFont="1"/>
    <xf numFmtId="14" fontId="6" fillId="0" borderId="0" xfId="0" applyNumberFormat="1" applyFont="1"/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14" xfId="0" applyFont="1" applyBorder="1" applyAlignment="1">
      <alignment horizontal="center" wrapText="1"/>
    </xf>
    <xf numFmtId="0" fontId="6" fillId="0" borderId="0" xfId="733" quotePrefix="1" applyFont="1" applyAlignment="1">
      <alignment horizontal="right"/>
    </xf>
    <xf numFmtId="0" fontId="6" fillId="0" borderId="0" xfId="0" quotePrefix="1" applyFont="1" applyAlignment="1">
      <alignment horizontal="right"/>
    </xf>
    <xf numFmtId="5" fontId="8" fillId="0" borderId="38" xfId="0" applyNumberFormat="1" applyFont="1" applyBorder="1"/>
    <xf numFmtId="5" fontId="8" fillId="0" borderId="39" xfId="0" applyNumberFormat="1" applyFont="1" applyBorder="1"/>
    <xf numFmtId="5" fontId="8" fillId="0" borderId="30" xfId="0" applyNumberFormat="1" applyFont="1" applyBorder="1"/>
    <xf numFmtId="37" fontId="8" fillId="0" borderId="11" xfId="0" applyNumberFormat="1" applyFont="1" applyBorder="1"/>
    <xf numFmtId="37" fontId="7" fillId="0" borderId="0" xfId="0" applyNumberFormat="1" applyFont="1"/>
    <xf numFmtId="0" fontId="71" fillId="0" borderId="0" xfId="0" applyFont="1"/>
    <xf numFmtId="168" fontId="71" fillId="0" borderId="0" xfId="0" applyNumberFormat="1" applyFont="1" applyAlignment="1">
      <alignment horizontal="left"/>
    </xf>
    <xf numFmtId="37" fontId="6" fillId="0" borderId="14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90" fontId="8" fillId="0" borderId="0" xfId="0" applyNumberFormat="1" applyFont="1" applyAlignment="1">
      <alignment horizontal="center"/>
    </xf>
    <xf numFmtId="190" fontId="8" fillId="0" borderId="38" xfId="0" applyNumberFormat="1" applyFont="1" applyBorder="1" applyAlignment="1">
      <alignment horizontal="center"/>
    </xf>
    <xf numFmtId="37" fontId="7" fillId="0" borderId="14" xfId="0" applyNumberFormat="1" applyFont="1" applyBorder="1" applyAlignment="1">
      <alignment horizontal="center" wrapText="1"/>
    </xf>
    <xf numFmtId="0" fontId="72" fillId="0" borderId="0" xfId="0" applyFont="1"/>
    <xf numFmtId="191" fontId="8" fillId="0" borderId="0" xfId="0" applyNumberFormat="1" applyFont="1" applyAlignment="1">
      <alignment horizontal="center"/>
    </xf>
    <xf numFmtId="10" fontId="8" fillId="0" borderId="0" xfId="0" applyNumberFormat="1" applyFont="1" applyAlignment="1">
      <alignment horizontal="center"/>
    </xf>
    <xf numFmtId="0" fontId="1" fillId="0" borderId="0" xfId="0" applyFont="1"/>
    <xf numFmtId="5" fontId="1" fillId="0" borderId="9" xfId="3" applyNumberFormat="1" applyFont="1" applyFill="1" applyBorder="1"/>
    <xf numFmtId="5" fontId="1" fillId="0" borderId="0" xfId="3" applyNumberFormat="1" applyFont="1"/>
    <xf numFmtId="0" fontId="1" fillId="0" borderId="0" xfId="0" applyFont="1" applyAlignment="1">
      <alignment horizontal="left" indent="1"/>
    </xf>
    <xf numFmtId="37" fontId="1" fillId="0" borderId="0" xfId="3" applyNumberFormat="1" applyFont="1"/>
    <xf numFmtId="37" fontId="1" fillId="0" borderId="0" xfId="0" applyNumberFormat="1" applyFont="1" applyAlignment="1">
      <alignment horizontal="center"/>
    </xf>
    <xf numFmtId="37" fontId="1" fillId="0" borderId="12" xfId="3" applyNumberFormat="1" applyFont="1" applyBorder="1"/>
    <xf numFmtId="37" fontId="1" fillId="0" borderId="14" xfId="3" applyNumberFormat="1" applyFont="1" applyBorder="1"/>
    <xf numFmtId="5" fontId="1" fillId="0" borderId="0" xfId="0" applyNumberFormat="1" applyFont="1"/>
    <xf numFmtId="5" fontId="1" fillId="0" borderId="9" xfId="3" applyNumberFormat="1" applyFont="1" applyBorder="1"/>
    <xf numFmtId="0" fontId="1" fillId="0" borderId="0" xfId="0" quotePrefix="1" applyFont="1"/>
    <xf numFmtId="0" fontId="1" fillId="0" borderId="0" xfId="0" applyFont="1" applyAlignment="1">
      <alignment horizontal="right"/>
    </xf>
    <xf numFmtId="0" fontId="1" fillId="0" borderId="4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40" xfId="0" applyFont="1" applyBorder="1"/>
    <xf numFmtId="0" fontId="7" fillId="0" borderId="3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69" fillId="0" borderId="0" xfId="0" applyFont="1" applyAlignment="1">
      <alignment horizontal="center"/>
    </xf>
    <xf numFmtId="42" fontId="8" fillId="0" borderId="0" xfId="0" applyNumberFormat="1" applyFont="1"/>
    <xf numFmtId="42" fontId="7" fillId="0" borderId="0" xfId="0" applyNumberFormat="1" applyFont="1"/>
    <xf numFmtId="5" fontId="8" fillId="0" borderId="0" xfId="0" quotePrefix="1" applyNumberFormat="1" applyFont="1"/>
    <xf numFmtId="170" fontId="7" fillId="0" borderId="0" xfId="0" applyNumberFormat="1" applyFont="1" applyAlignment="1">
      <alignment horizontal="center"/>
    </xf>
    <xf numFmtId="0" fontId="70" fillId="0" borderId="13" xfId="0" applyFont="1" applyBorder="1" applyAlignment="1">
      <alignment horizontal="center"/>
    </xf>
    <xf numFmtId="0" fontId="70" fillId="0" borderId="5" xfId="0" applyFont="1" applyBorder="1" applyAlignment="1">
      <alignment horizontal="center"/>
    </xf>
    <xf numFmtId="0" fontId="8" fillId="0" borderId="4" xfId="0" applyFont="1" applyBorder="1"/>
    <xf numFmtId="17" fontId="7" fillId="0" borderId="14" xfId="0" applyNumberFormat="1" applyFont="1" applyBorder="1" applyAlignment="1">
      <alignment horizontal="center"/>
    </xf>
    <xf numFmtId="37" fontId="7" fillId="0" borderId="14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5" fontId="8" fillId="0" borderId="0" xfId="3" applyNumberFormat="1" applyFont="1" applyFill="1"/>
    <xf numFmtId="0" fontId="7" fillId="0" borderId="0" xfId="0" applyFont="1" applyAlignment="1">
      <alignment horizontal="centerContinuous"/>
    </xf>
    <xf numFmtId="164" fontId="8" fillId="0" borderId="37" xfId="0" applyNumberFormat="1" applyFont="1" applyBorder="1" applyAlignment="1">
      <alignment horizontal="center"/>
    </xf>
    <xf numFmtId="164" fontId="8" fillId="0" borderId="40" xfId="0" applyNumberFormat="1" applyFont="1" applyBorder="1" applyAlignment="1">
      <alignment horizontal="center"/>
    </xf>
    <xf numFmtId="0" fontId="8" fillId="0" borderId="34" xfId="0" applyFont="1" applyBorder="1"/>
    <xf numFmtId="0" fontId="8" fillId="0" borderId="48" xfId="0" applyFont="1" applyBorder="1" applyAlignment="1">
      <alignment horizontal="center"/>
    </xf>
    <xf numFmtId="14" fontId="8" fillId="0" borderId="39" xfId="0" applyNumberFormat="1" applyFont="1" applyBorder="1" applyAlignment="1">
      <alignment horizontal="center"/>
    </xf>
    <xf numFmtId="165" fontId="8" fillId="0" borderId="48" xfId="2" applyNumberFormat="1" applyFont="1" applyBorder="1" applyAlignment="1">
      <alignment horizontal="center"/>
    </xf>
    <xf numFmtId="166" fontId="8" fillId="0" borderId="48" xfId="0" applyNumberFormat="1" applyFont="1" applyBorder="1" applyAlignment="1">
      <alignment horizontal="center"/>
    </xf>
    <xf numFmtId="49" fontId="8" fillId="0" borderId="38" xfId="0" applyNumberFormat="1" applyFont="1" applyBorder="1" applyAlignment="1">
      <alignment horizontal="center"/>
    </xf>
    <xf numFmtId="49" fontId="8" fillId="0" borderId="48" xfId="0" applyNumberFormat="1" applyFont="1" applyBorder="1" applyAlignment="1">
      <alignment horizontal="center"/>
    </xf>
    <xf numFmtId="49" fontId="8" fillId="0" borderId="38" xfId="0" applyNumberFormat="1" applyFont="1" applyBorder="1"/>
    <xf numFmtId="49" fontId="8" fillId="0" borderId="0" xfId="0" applyNumberFormat="1" applyFont="1"/>
    <xf numFmtId="5" fontId="8" fillId="0" borderId="48" xfId="0" applyNumberFormat="1" applyFont="1" applyBorder="1"/>
    <xf numFmtId="167" fontId="8" fillId="0" borderId="38" xfId="0" applyNumberFormat="1" applyFont="1" applyBorder="1"/>
    <xf numFmtId="167" fontId="8" fillId="0" borderId="38" xfId="0" applyNumberFormat="1" applyFont="1" applyBorder="1" applyAlignment="1">
      <alignment horizontal="center"/>
    </xf>
    <xf numFmtId="165" fontId="8" fillId="0" borderId="34" xfId="0" applyNumberFormat="1" applyFont="1" applyBorder="1"/>
    <xf numFmtId="165" fontId="8" fillId="0" borderId="0" xfId="2" applyNumberFormat="1" applyFont="1" applyAlignment="1">
      <alignment horizontal="right"/>
    </xf>
    <xf numFmtId="5" fontId="8" fillId="0" borderId="4" xfId="0" applyNumberFormat="1" applyFont="1" applyBorder="1"/>
    <xf numFmtId="5" fontId="8" fillId="0" borderId="1" xfId="0" applyNumberFormat="1" applyFont="1" applyBorder="1"/>
    <xf numFmtId="7" fontId="8" fillId="0" borderId="0" xfId="0" applyNumberFormat="1" applyFont="1"/>
    <xf numFmtId="165" fontId="8" fillId="0" borderId="34" xfId="2" applyNumberFormat="1" applyFont="1" applyBorder="1" applyAlignment="1">
      <alignment horizontal="right"/>
    </xf>
    <xf numFmtId="165" fontId="8" fillId="0" borderId="49" xfId="2" applyNumberFormat="1" applyFont="1" applyBorder="1" applyAlignment="1">
      <alignment horizontal="right"/>
    </xf>
    <xf numFmtId="165" fontId="8" fillId="0" borderId="14" xfId="2" applyNumberFormat="1" applyFont="1" applyBorder="1" applyAlignment="1">
      <alignment horizontal="center"/>
    </xf>
    <xf numFmtId="165" fontId="8" fillId="0" borderId="51" xfId="0" applyNumberFormat="1" applyFont="1" applyBorder="1"/>
    <xf numFmtId="165" fontId="8" fillId="0" borderId="43" xfId="2" applyNumberFormat="1" applyFont="1" applyBorder="1" applyAlignment="1">
      <alignment horizontal="right"/>
    </xf>
    <xf numFmtId="5" fontId="8" fillId="0" borderId="43" xfId="0" applyNumberFormat="1" applyFont="1" applyBorder="1"/>
    <xf numFmtId="0" fontId="8" fillId="0" borderId="0" xfId="0" quotePrefix="1" applyFo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5" fontId="8" fillId="0" borderId="14" xfId="2" applyNumberFormat="1" applyFont="1" applyBorder="1" applyAlignment="1">
      <alignment horizontal="right"/>
    </xf>
    <xf numFmtId="44" fontId="8" fillId="0" borderId="0" xfId="0" applyNumberFormat="1" applyFont="1"/>
    <xf numFmtId="37" fontId="8" fillId="0" borderId="7" xfId="0" applyNumberFormat="1" applyFont="1" applyBorder="1"/>
    <xf numFmtId="37" fontId="8" fillId="0" borderId="52" xfId="0" applyNumberFormat="1" applyFont="1" applyBorder="1"/>
    <xf numFmtId="37" fontId="8" fillId="0" borderId="10" xfId="0" applyNumberFormat="1" applyFont="1" applyBorder="1"/>
    <xf numFmtId="37" fontId="8" fillId="0" borderId="50" xfId="0" applyNumberFormat="1" applyFont="1" applyBorder="1"/>
    <xf numFmtId="0" fontId="7" fillId="0" borderId="0" xfId="2376" applyFont="1"/>
    <xf numFmtId="0" fontId="7" fillId="0" borderId="0" xfId="0" applyFont="1" applyAlignment="1">
      <alignment horizontal="right"/>
    </xf>
    <xf numFmtId="37" fontId="8" fillId="0" borderId="38" xfId="0" applyNumberFormat="1" applyFont="1" applyBorder="1"/>
    <xf numFmtId="37" fontId="8" fillId="0" borderId="48" xfId="0" applyNumberFormat="1" applyFont="1" applyBorder="1"/>
    <xf numFmtId="37" fontId="8" fillId="0" borderId="39" xfId="0" applyNumberFormat="1" applyFont="1" applyBorder="1"/>
    <xf numFmtId="37" fontId="8" fillId="0" borderId="41" xfId="0" applyNumberFormat="1" applyFont="1" applyBorder="1"/>
    <xf numFmtId="37" fontId="8" fillId="0" borderId="4" xfId="0" applyNumberFormat="1" applyFont="1" applyBorder="1"/>
    <xf numFmtId="37" fontId="8" fillId="0" borderId="1" xfId="0" applyNumberFormat="1" applyFont="1" applyBorder="1"/>
    <xf numFmtId="37" fontId="8" fillId="0" borderId="3" xfId="0" applyNumberFormat="1" applyFont="1" applyBorder="1"/>
    <xf numFmtId="37" fontId="8" fillId="0" borderId="14" xfId="0" applyNumberFormat="1" applyFont="1" applyBorder="1"/>
    <xf numFmtId="37" fontId="8" fillId="0" borderId="8" xfId="0" applyNumberFormat="1" applyFont="1" applyBorder="1"/>
    <xf numFmtId="37" fontId="8" fillId="0" borderId="43" xfId="0" applyNumberFormat="1" applyFont="1" applyBorder="1"/>
    <xf numFmtId="37" fontId="8" fillId="0" borderId="47" xfId="0" applyNumberFormat="1" applyFont="1" applyBorder="1"/>
    <xf numFmtId="5" fontId="8" fillId="0" borderId="47" xfId="0" applyNumberFormat="1" applyFont="1" applyBorder="1"/>
    <xf numFmtId="164" fontId="8" fillId="0" borderId="31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5" fontId="8" fillId="0" borderId="31" xfId="2" applyNumberFormat="1" applyFont="1" applyBorder="1" applyAlignment="1">
      <alignment horizontal="center"/>
    </xf>
    <xf numFmtId="165" fontId="8" fillId="0" borderId="36" xfId="2" applyNumberFormat="1" applyFont="1" applyBorder="1" applyAlignment="1">
      <alignment horizontal="center"/>
    </xf>
    <xf numFmtId="165" fontId="8" fillId="0" borderId="37" xfId="2" applyNumberFormat="1" applyFont="1" applyBorder="1" applyAlignment="1">
      <alignment horizontal="center"/>
    </xf>
    <xf numFmtId="165" fontId="8" fillId="0" borderId="32" xfId="2" applyNumberFormat="1" applyFont="1" applyBorder="1" applyAlignment="1">
      <alignment horizontal="center"/>
    </xf>
    <xf numFmtId="165" fontId="8" fillId="0" borderId="4" xfId="2" applyNumberFormat="1" applyFont="1" applyBorder="1" applyAlignment="1">
      <alignment horizontal="center"/>
    </xf>
    <xf numFmtId="166" fontId="8" fillId="0" borderId="32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49" fontId="8" fillId="0" borderId="3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38" xfId="0" applyNumberFormat="1" applyFont="1" applyBorder="1" applyAlignment="1">
      <alignment horizontal="centerContinuous"/>
    </xf>
    <xf numFmtId="9" fontId="8" fillId="0" borderId="38" xfId="0" applyNumberFormat="1" applyFont="1" applyBorder="1" applyAlignment="1">
      <alignment horizontal="center"/>
    </xf>
    <xf numFmtId="9" fontId="8" fillId="0" borderId="38" xfId="0" applyNumberFormat="1" applyFont="1" applyBorder="1" applyAlignment="1">
      <alignment horizontal="centerContinuous"/>
    </xf>
    <xf numFmtId="5" fontId="8" fillId="0" borderId="32" xfId="0" applyNumberFormat="1" applyFont="1" applyBorder="1"/>
    <xf numFmtId="5" fontId="8" fillId="0" borderId="38" xfId="1" applyNumberFormat="1" applyFont="1" applyFill="1" applyBorder="1"/>
    <xf numFmtId="44" fontId="8" fillId="0" borderId="38" xfId="0" applyNumberFormat="1" applyFont="1" applyBorder="1" applyAlignment="1">
      <alignment horizontal="center"/>
    </xf>
    <xf numFmtId="0" fontId="8" fillId="0" borderId="56" xfId="0" applyFont="1" applyBorder="1"/>
    <xf numFmtId="5" fontId="7" fillId="0" borderId="43" xfId="0" applyNumberFormat="1" applyFont="1" applyBorder="1"/>
    <xf numFmtId="5" fontId="8" fillId="0" borderId="43" xfId="1" applyNumberFormat="1" applyFont="1" applyFill="1" applyBorder="1"/>
    <xf numFmtId="44" fontId="8" fillId="0" borderId="43" xfId="0" applyNumberFormat="1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5" fontId="8" fillId="0" borderId="24" xfId="0" applyNumberFormat="1" applyFont="1" applyBorder="1"/>
    <xf numFmtId="169" fontId="8" fillId="0" borderId="0" xfId="0" applyNumberFormat="1" applyFont="1"/>
    <xf numFmtId="43" fontId="8" fillId="0" borderId="0" xfId="0" applyNumberFormat="1" applyFont="1"/>
    <xf numFmtId="37" fontId="8" fillId="0" borderId="32" xfId="0" applyNumberFormat="1" applyFont="1" applyBorder="1"/>
    <xf numFmtId="37" fontId="8" fillId="0" borderId="38" xfId="1" applyNumberFormat="1" applyFont="1" applyFill="1" applyBorder="1"/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34" xfId="0" applyFont="1" applyBorder="1"/>
    <xf numFmtId="0" fontId="8" fillId="0" borderId="0" xfId="0" applyFont="1"/>
    <xf numFmtId="0" fontId="8" fillId="0" borderId="35" xfId="0" applyFont="1" applyBorder="1"/>
    <xf numFmtId="0" fontId="8" fillId="0" borderId="6" xfId="0" applyFont="1" applyBorder="1"/>
  </cellXfs>
  <cellStyles count="2426">
    <cellStyle name="_x000d__x000a_JournalTemplate=C:\COMFO\CTALK\JOURSTD.TPL_x000d__x000a_LbStateAddress=3 3 0 251 1 89 2 311_x000d__x000a_LbStateJou" xfId="150" xr:uid="{00000000-0005-0000-0000-000000000000}"/>
    <cellStyle name="%" xfId="151" xr:uid="{00000000-0005-0000-0000-000001000000}"/>
    <cellStyle name="% 11" xfId="152" xr:uid="{00000000-0005-0000-0000-000002000000}"/>
    <cellStyle name="% 12" xfId="153" xr:uid="{00000000-0005-0000-0000-000003000000}"/>
    <cellStyle name="% 2" xfId="154" xr:uid="{00000000-0005-0000-0000-000004000000}"/>
    <cellStyle name="% 2 2" xfId="155" xr:uid="{00000000-0005-0000-0000-000005000000}"/>
    <cellStyle name="% 2 3" xfId="156" xr:uid="{00000000-0005-0000-0000-000006000000}"/>
    <cellStyle name="% 3" xfId="157" xr:uid="{00000000-0005-0000-0000-000007000000}"/>
    <cellStyle name="% 4" xfId="158" xr:uid="{00000000-0005-0000-0000-000008000000}"/>
    <cellStyle name="%_CO-TERM_CALC" xfId="159" xr:uid="{00000000-0005-0000-0000-000009000000}"/>
    <cellStyle name="%_CO-TERM_CALC 2" xfId="160" xr:uid="{00000000-0005-0000-0000-00000A000000}"/>
    <cellStyle name="%_CO-TERM_CALC 3" xfId="161" xr:uid="{00000000-0005-0000-0000-00000B000000}"/>
    <cellStyle name="%_TotalP2008-Lot1_ToIP-Priced PO et P1V2" xfId="162" xr:uid="{00000000-0005-0000-0000-00000C000000}"/>
    <cellStyle name="%_TotalP2008-Lot1_ToIP-Priced PO et P1V2 2" xfId="163" xr:uid="{00000000-0005-0000-0000-00000D000000}"/>
    <cellStyle name="%_TotalP2008-Lot1_ToIP-Priced PO et P1V2 3" xfId="164" xr:uid="{00000000-0005-0000-0000-00000E000000}"/>
    <cellStyle name="%_Z2 - UCSS_QUOTES" xfId="165" xr:uid="{00000000-0005-0000-0000-00000F000000}"/>
    <cellStyle name="_Column1" xfId="166" xr:uid="{00000000-0005-0000-0000-000010000000}"/>
    <cellStyle name="_Column2" xfId="167" xr:uid="{00000000-0005-0000-0000-000011000000}"/>
    <cellStyle name="_Column3" xfId="168" xr:uid="{00000000-0005-0000-0000-000012000000}"/>
    <cellStyle name="_Column4" xfId="169" xr:uid="{00000000-0005-0000-0000-000013000000}"/>
    <cellStyle name="_Column5" xfId="170" xr:uid="{00000000-0005-0000-0000-000014000000}"/>
    <cellStyle name="_Column6" xfId="171" xr:uid="{00000000-0005-0000-0000-000015000000}"/>
    <cellStyle name="_Column7" xfId="172" xr:uid="{00000000-0005-0000-0000-000016000000}"/>
    <cellStyle name="_Data" xfId="6" xr:uid="{00000000-0005-0000-0000-000017000000}"/>
    <cellStyle name="_Data_Cerberus" xfId="7" xr:uid="{00000000-0005-0000-0000-000018000000}"/>
    <cellStyle name="_Data_Sheet1" xfId="735" xr:uid="{00000000-0005-0000-0000-000019000000}"/>
    <cellStyle name="_Data_Sheet1_2013 Plan P&amp;L Line Person Signed YUAN" xfId="736" xr:uid="{00000000-0005-0000-0000-00001A000000}"/>
    <cellStyle name="_Data_Sheet2" xfId="737" xr:uid="{00000000-0005-0000-0000-00001B000000}"/>
    <cellStyle name="_Data_Sheet2_2013 Plan P&amp;L Line Person Signed YUAN" xfId="738" xr:uid="{00000000-0005-0000-0000-00001C000000}"/>
    <cellStyle name="_Formula" xfId="173" xr:uid="{00000000-0005-0000-0000-00001D000000}"/>
    <cellStyle name="_Header" xfId="174" xr:uid="{00000000-0005-0000-0000-00001E000000}"/>
    <cellStyle name="_J - UCSS_QUOTES" xfId="175" xr:uid="{00000000-0005-0000-0000-00001F000000}"/>
    <cellStyle name="_J - UCSS_QUOTES 2" xfId="176" xr:uid="{00000000-0005-0000-0000-000020000000}"/>
    <cellStyle name="_J - UCSS_QUOTES 3" xfId="177" xr:uid="{00000000-0005-0000-0000-000021000000}"/>
    <cellStyle name="_JE 127 AWCC Borrowing Investing_AWCC_08.10" xfId="178" xr:uid="{00000000-0005-0000-0000-000022000000}"/>
    <cellStyle name="_M2 - UCSS_QUOTES" xfId="179" xr:uid="{00000000-0005-0000-0000-000023000000}"/>
    <cellStyle name="_M2 - UCSS_QUOTES 2" xfId="180" xr:uid="{00000000-0005-0000-0000-000024000000}"/>
    <cellStyle name="_M2 - UCSS_QUOTES 3" xfId="181" xr:uid="{00000000-0005-0000-0000-000025000000}"/>
    <cellStyle name="_MultipleSpace" xfId="739" xr:uid="{00000000-0005-0000-0000-000026000000}"/>
    <cellStyle name="_Part numbers--Single Page v7" xfId="182" xr:uid="{00000000-0005-0000-0000-000027000000}"/>
    <cellStyle name="_Part numbers--Single Page v7 2" xfId="183" xr:uid="{00000000-0005-0000-0000-000028000000}"/>
    <cellStyle name="_Part numbers--Single Page v7 3" xfId="184" xr:uid="{00000000-0005-0000-0000-000029000000}"/>
    <cellStyle name="_Row1" xfId="8" xr:uid="{00000000-0005-0000-0000-00002A000000}"/>
    <cellStyle name="_Row2" xfId="185" xr:uid="{00000000-0005-0000-0000-00002B000000}"/>
    <cellStyle name="_Row3" xfId="186" xr:uid="{00000000-0005-0000-0000-00002C000000}"/>
    <cellStyle name="_Row4" xfId="187" xr:uid="{00000000-0005-0000-0000-00002D000000}"/>
    <cellStyle name="_Row5" xfId="188" xr:uid="{00000000-0005-0000-0000-00002E000000}"/>
    <cellStyle name="_Row6" xfId="189" xr:uid="{00000000-0005-0000-0000-00002F000000}"/>
    <cellStyle name="_Row7" xfId="190" xr:uid="{00000000-0005-0000-0000-000030000000}"/>
    <cellStyle name="_Sheet1" xfId="191" xr:uid="{00000000-0005-0000-0000-000031000000}"/>
    <cellStyle name="_Sheet1 2" xfId="192" xr:uid="{00000000-0005-0000-0000-000032000000}"/>
    <cellStyle name="_Sheet1 3" xfId="193" xr:uid="{00000000-0005-0000-0000-000033000000}"/>
    <cellStyle name="_Subscription Summary" xfId="194" xr:uid="{00000000-0005-0000-0000-000034000000}"/>
    <cellStyle name="_Subscription Summary 2" xfId="195" xr:uid="{00000000-0005-0000-0000-000035000000}"/>
    <cellStyle name="_Subscription Summary 3" xfId="196" xr:uid="{00000000-0005-0000-0000-000036000000}"/>
    <cellStyle name="_TableSuperHead" xfId="197" xr:uid="{00000000-0005-0000-0000-000037000000}"/>
    <cellStyle name="_UCSS Quoting Tool" xfId="198" xr:uid="{00000000-0005-0000-0000-000038000000}"/>
    <cellStyle name="_UCSS Quoting Tool_1" xfId="199" xr:uid="{00000000-0005-0000-0000-000039000000}"/>
    <cellStyle name="£ BP" xfId="9" xr:uid="{00000000-0005-0000-0000-00003A000000}"/>
    <cellStyle name="¥ JY" xfId="10" xr:uid="{00000000-0005-0000-0000-00003B000000}"/>
    <cellStyle name="=C:\WINNT35\SYSTEM32\COMMAND.COM" xfId="11" xr:uid="{00000000-0005-0000-0000-00003C000000}"/>
    <cellStyle name="0,0_x000d__x000a_NA_x000d__x000a_" xfId="200" xr:uid="{00000000-0005-0000-0000-00003D000000}"/>
    <cellStyle name="0,0_x000d__x000a_NA_x000d__x000a_ 2" xfId="201" xr:uid="{00000000-0005-0000-0000-00003E000000}"/>
    <cellStyle name="0,0_x000d__x000a_NA_x000d__x000a_ 3" xfId="202" xr:uid="{00000000-0005-0000-0000-00003F000000}"/>
    <cellStyle name="1" xfId="203" xr:uid="{00000000-0005-0000-0000-000040000000}"/>
    <cellStyle name="20 % - Accent1" xfId="204" xr:uid="{00000000-0005-0000-0000-000041000000}"/>
    <cellStyle name="20 % - Accent2" xfId="205" xr:uid="{00000000-0005-0000-0000-000042000000}"/>
    <cellStyle name="20 % - Accent3" xfId="206" xr:uid="{00000000-0005-0000-0000-000043000000}"/>
    <cellStyle name="20 % - Accent4" xfId="207" xr:uid="{00000000-0005-0000-0000-000044000000}"/>
    <cellStyle name="20 % - Accent5" xfId="208" xr:uid="{00000000-0005-0000-0000-000045000000}"/>
    <cellStyle name="20 % - Accent6" xfId="209" xr:uid="{00000000-0005-0000-0000-000046000000}"/>
    <cellStyle name="20% - Accent1 10" xfId="740" xr:uid="{00000000-0005-0000-0000-000047000000}"/>
    <cellStyle name="20% - Accent1 11" xfId="741" xr:uid="{00000000-0005-0000-0000-000048000000}"/>
    <cellStyle name="20% - Accent1 12" xfId="742" xr:uid="{00000000-0005-0000-0000-000049000000}"/>
    <cellStyle name="20% - Accent1 13" xfId="743" xr:uid="{00000000-0005-0000-0000-00004A000000}"/>
    <cellStyle name="20% - Accent1 14" xfId="744" xr:uid="{00000000-0005-0000-0000-00004B000000}"/>
    <cellStyle name="20% - Accent1 15" xfId="745" xr:uid="{00000000-0005-0000-0000-00004C000000}"/>
    <cellStyle name="20% - Accent1 16" xfId="746" xr:uid="{00000000-0005-0000-0000-00004D000000}"/>
    <cellStyle name="20% - Accent1 17" xfId="747" xr:uid="{00000000-0005-0000-0000-00004E000000}"/>
    <cellStyle name="20% - Accent1 18" xfId="748" xr:uid="{00000000-0005-0000-0000-00004F000000}"/>
    <cellStyle name="20% - Accent1 19" xfId="749" xr:uid="{00000000-0005-0000-0000-000050000000}"/>
    <cellStyle name="20% - Accent1 2" xfId="750" xr:uid="{00000000-0005-0000-0000-000051000000}"/>
    <cellStyle name="20% - Accent1 20" xfId="751" xr:uid="{00000000-0005-0000-0000-000052000000}"/>
    <cellStyle name="20% - Accent1 21" xfId="752" xr:uid="{00000000-0005-0000-0000-000053000000}"/>
    <cellStyle name="20% - Accent1 22" xfId="753" xr:uid="{00000000-0005-0000-0000-000054000000}"/>
    <cellStyle name="20% - Accent1 23" xfId="754" xr:uid="{00000000-0005-0000-0000-000055000000}"/>
    <cellStyle name="20% - Accent1 24" xfId="755" xr:uid="{00000000-0005-0000-0000-000056000000}"/>
    <cellStyle name="20% - Accent1 25" xfId="756" xr:uid="{00000000-0005-0000-0000-000057000000}"/>
    <cellStyle name="20% - Accent1 26" xfId="757" xr:uid="{00000000-0005-0000-0000-000058000000}"/>
    <cellStyle name="20% - Accent1 27" xfId="758" xr:uid="{00000000-0005-0000-0000-000059000000}"/>
    <cellStyle name="20% - Accent1 28" xfId="759" xr:uid="{00000000-0005-0000-0000-00005A000000}"/>
    <cellStyle name="20% - Accent1 29" xfId="760" xr:uid="{00000000-0005-0000-0000-00005B000000}"/>
    <cellStyle name="20% - Accent1 3" xfId="761" xr:uid="{00000000-0005-0000-0000-00005C000000}"/>
    <cellStyle name="20% - Accent1 30" xfId="762" xr:uid="{00000000-0005-0000-0000-00005D000000}"/>
    <cellStyle name="20% - Accent1 31" xfId="763" xr:uid="{00000000-0005-0000-0000-00005E000000}"/>
    <cellStyle name="20% - Accent1 32" xfId="764" xr:uid="{00000000-0005-0000-0000-00005F000000}"/>
    <cellStyle name="20% - Accent1 33" xfId="765" xr:uid="{00000000-0005-0000-0000-000060000000}"/>
    <cellStyle name="20% - Accent1 34" xfId="766" xr:uid="{00000000-0005-0000-0000-000061000000}"/>
    <cellStyle name="20% - Accent1 35" xfId="767" xr:uid="{00000000-0005-0000-0000-000062000000}"/>
    <cellStyle name="20% - Accent1 36" xfId="768" xr:uid="{00000000-0005-0000-0000-000063000000}"/>
    <cellStyle name="20% - Accent1 37" xfId="769" xr:uid="{00000000-0005-0000-0000-000064000000}"/>
    <cellStyle name="20% - Accent1 38" xfId="770" xr:uid="{00000000-0005-0000-0000-000065000000}"/>
    <cellStyle name="20% - Accent1 39" xfId="771" xr:uid="{00000000-0005-0000-0000-000066000000}"/>
    <cellStyle name="20% - Accent1 4" xfId="772" xr:uid="{00000000-0005-0000-0000-000067000000}"/>
    <cellStyle name="20% - Accent1 40" xfId="773" xr:uid="{00000000-0005-0000-0000-000068000000}"/>
    <cellStyle name="20% - Accent1 5" xfId="774" xr:uid="{00000000-0005-0000-0000-000069000000}"/>
    <cellStyle name="20% - Accent1 6" xfId="775" xr:uid="{00000000-0005-0000-0000-00006A000000}"/>
    <cellStyle name="20% - Accent1 7" xfId="776" xr:uid="{00000000-0005-0000-0000-00006B000000}"/>
    <cellStyle name="20% - Accent1 8" xfId="777" xr:uid="{00000000-0005-0000-0000-00006C000000}"/>
    <cellStyle name="20% - Accent1 9" xfId="778" xr:uid="{00000000-0005-0000-0000-00006D000000}"/>
    <cellStyle name="20% - Accent2 10" xfId="779" xr:uid="{00000000-0005-0000-0000-00006E000000}"/>
    <cellStyle name="20% - Accent2 11" xfId="780" xr:uid="{00000000-0005-0000-0000-00006F000000}"/>
    <cellStyle name="20% - Accent2 12" xfId="781" xr:uid="{00000000-0005-0000-0000-000070000000}"/>
    <cellStyle name="20% - Accent2 13" xfId="782" xr:uid="{00000000-0005-0000-0000-000071000000}"/>
    <cellStyle name="20% - Accent2 14" xfId="783" xr:uid="{00000000-0005-0000-0000-000072000000}"/>
    <cellStyle name="20% - Accent2 15" xfId="784" xr:uid="{00000000-0005-0000-0000-000073000000}"/>
    <cellStyle name="20% - Accent2 16" xfId="785" xr:uid="{00000000-0005-0000-0000-000074000000}"/>
    <cellStyle name="20% - Accent2 17" xfId="786" xr:uid="{00000000-0005-0000-0000-000075000000}"/>
    <cellStyle name="20% - Accent2 18" xfId="787" xr:uid="{00000000-0005-0000-0000-000076000000}"/>
    <cellStyle name="20% - Accent2 19" xfId="788" xr:uid="{00000000-0005-0000-0000-000077000000}"/>
    <cellStyle name="20% - Accent2 2" xfId="789" xr:uid="{00000000-0005-0000-0000-000078000000}"/>
    <cellStyle name="20% - Accent2 20" xfId="790" xr:uid="{00000000-0005-0000-0000-000079000000}"/>
    <cellStyle name="20% - Accent2 21" xfId="791" xr:uid="{00000000-0005-0000-0000-00007A000000}"/>
    <cellStyle name="20% - Accent2 22" xfId="792" xr:uid="{00000000-0005-0000-0000-00007B000000}"/>
    <cellStyle name="20% - Accent2 23" xfId="793" xr:uid="{00000000-0005-0000-0000-00007C000000}"/>
    <cellStyle name="20% - Accent2 24" xfId="794" xr:uid="{00000000-0005-0000-0000-00007D000000}"/>
    <cellStyle name="20% - Accent2 25" xfId="795" xr:uid="{00000000-0005-0000-0000-00007E000000}"/>
    <cellStyle name="20% - Accent2 26" xfId="796" xr:uid="{00000000-0005-0000-0000-00007F000000}"/>
    <cellStyle name="20% - Accent2 27" xfId="797" xr:uid="{00000000-0005-0000-0000-000080000000}"/>
    <cellStyle name="20% - Accent2 28" xfId="798" xr:uid="{00000000-0005-0000-0000-000081000000}"/>
    <cellStyle name="20% - Accent2 29" xfId="799" xr:uid="{00000000-0005-0000-0000-000082000000}"/>
    <cellStyle name="20% - Accent2 3" xfId="800" xr:uid="{00000000-0005-0000-0000-000083000000}"/>
    <cellStyle name="20% - Accent2 30" xfId="801" xr:uid="{00000000-0005-0000-0000-000084000000}"/>
    <cellStyle name="20% - Accent2 31" xfId="802" xr:uid="{00000000-0005-0000-0000-000085000000}"/>
    <cellStyle name="20% - Accent2 32" xfId="803" xr:uid="{00000000-0005-0000-0000-000086000000}"/>
    <cellStyle name="20% - Accent2 33" xfId="804" xr:uid="{00000000-0005-0000-0000-000087000000}"/>
    <cellStyle name="20% - Accent2 34" xfId="805" xr:uid="{00000000-0005-0000-0000-000088000000}"/>
    <cellStyle name="20% - Accent2 35" xfId="806" xr:uid="{00000000-0005-0000-0000-000089000000}"/>
    <cellStyle name="20% - Accent2 36" xfId="807" xr:uid="{00000000-0005-0000-0000-00008A000000}"/>
    <cellStyle name="20% - Accent2 37" xfId="808" xr:uid="{00000000-0005-0000-0000-00008B000000}"/>
    <cellStyle name="20% - Accent2 38" xfId="809" xr:uid="{00000000-0005-0000-0000-00008C000000}"/>
    <cellStyle name="20% - Accent2 39" xfId="810" xr:uid="{00000000-0005-0000-0000-00008D000000}"/>
    <cellStyle name="20% - Accent2 4" xfId="811" xr:uid="{00000000-0005-0000-0000-00008E000000}"/>
    <cellStyle name="20% - Accent2 40" xfId="812" xr:uid="{00000000-0005-0000-0000-00008F000000}"/>
    <cellStyle name="20% - Accent2 5" xfId="813" xr:uid="{00000000-0005-0000-0000-000090000000}"/>
    <cellStyle name="20% - Accent2 6" xfId="814" xr:uid="{00000000-0005-0000-0000-000091000000}"/>
    <cellStyle name="20% - Accent2 7" xfId="815" xr:uid="{00000000-0005-0000-0000-000092000000}"/>
    <cellStyle name="20% - Accent2 8" xfId="816" xr:uid="{00000000-0005-0000-0000-000093000000}"/>
    <cellStyle name="20% - Accent2 9" xfId="817" xr:uid="{00000000-0005-0000-0000-000094000000}"/>
    <cellStyle name="20% - Accent3 10" xfId="210" xr:uid="{00000000-0005-0000-0000-000095000000}"/>
    <cellStyle name="20% - Accent3 10 2" xfId="2379" xr:uid="{00000000-0005-0000-0000-000096000000}"/>
    <cellStyle name="20% - Accent3 11" xfId="211" xr:uid="{00000000-0005-0000-0000-000097000000}"/>
    <cellStyle name="20% - Accent3 11 2" xfId="2380" xr:uid="{00000000-0005-0000-0000-000098000000}"/>
    <cellStyle name="20% - Accent3 12" xfId="212" xr:uid="{00000000-0005-0000-0000-000099000000}"/>
    <cellStyle name="20% - Accent3 12 2" xfId="2381" xr:uid="{00000000-0005-0000-0000-00009A000000}"/>
    <cellStyle name="20% - Accent3 13" xfId="818" xr:uid="{00000000-0005-0000-0000-00009B000000}"/>
    <cellStyle name="20% - Accent3 14" xfId="819" xr:uid="{00000000-0005-0000-0000-00009C000000}"/>
    <cellStyle name="20% - Accent3 15" xfId="820" xr:uid="{00000000-0005-0000-0000-00009D000000}"/>
    <cellStyle name="20% - Accent3 16" xfId="821" xr:uid="{00000000-0005-0000-0000-00009E000000}"/>
    <cellStyle name="20% - Accent3 17" xfId="822" xr:uid="{00000000-0005-0000-0000-00009F000000}"/>
    <cellStyle name="20% - Accent3 18" xfId="823" xr:uid="{00000000-0005-0000-0000-0000A0000000}"/>
    <cellStyle name="20% - Accent3 19" xfId="824" xr:uid="{00000000-0005-0000-0000-0000A1000000}"/>
    <cellStyle name="20% - Accent3 2" xfId="825" xr:uid="{00000000-0005-0000-0000-0000A2000000}"/>
    <cellStyle name="20% - Accent3 2 10" xfId="213" xr:uid="{00000000-0005-0000-0000-0000A3000000}"/>
    <cellStyle name="20% - Accent3 2 11" xfId="214" xr:uid="{00000000-0005-0000-0000-0000A4000000}"/>
    <cellStyle name="20% - Accent3 2 12" xfId="215" xr:uid="{00000000-0005-0000-0000-0000A5000000}"/>
    <cellStyle name="20% - Accent3 2 13" xfId="216" xr:uid="{00000000-0005-0000-0000-0000A6000000}"/>
    <cellStyle name="20% - Accent3 2 14" xfId="217" xr:uid="{00000000-0005-0000-0000-0000A7000000}"/>
    <cellStyle name="20% - Accent3 2 15" xfId="218" xr:uid="{00000000-0005-0000-0000-0000A8000000}"/>
    <cellStyle name="20% - Accent3 2 16" xfId="219" xr:uid="{00000000-0005-0000-0000-0000A9000000}"/>
    <cellStyle name="20% - Accent3 2 17" xfId="220" xr:uid="{00000000-0005-0000-0000-0000AA000000}"/>
    <cellStyle name="20% - Accent3 2 18" xfId="221" xr:uid="{00000000-0005-0000-0000-0000AB000000}"/>
    <cellStyle name="20% - Accent3 2 19" xfId="222" xr:uid="{00000000-0005-0000-0000-0000AC000000}"/>
    <cellStyle name="20% - Accent3 2 2" xfId="223" xr:uid="{00000000-0005-0000-0000-0000AD000000}"/>
    <cellStyle name="20% - Accent3 2 20" xfId="224" xr:uid="{00000000-0005-0000-0000-0000AE000000}"/>
    <cellStyle name="20% - Accent3 2 3" xfId="225" xr:uid="{00000000-0005-0000-0000-0000AF000000}"/>
    <cellStyle name="20% - Accent3 2 4" xfId="226" xr:uid="{00000000-0005-0000-0000-0000B0000000}"/>
    <cellStyle name="20% - Accent3 2 5" xfId="227" xr:uid="{00000000-0005-0000-0000-0000B1000000}"/>
    <cellStyle name="20% - Accent3 2 6" xfId="228" xr:uid="{00000000-0005-0000-0000-0000B2000000}"/>
    <cellStyle name="20% - Accent3 2 7" xfId="229" xr:uid="{00000000-0005-0000-0000-0000B3000000}"/>
    <cellStyle name="20% - Accent3 2 8" xfId="230" xr:uid="{00000000-0005-0000-0000-0000B4000000}"/>
    <cellStyle name="20% - Accent3 2 9" xfId="231" xr:uid="{00000000-0005-0000-0000-0000B5000000}"/>
    <cellStyle name="20% - Accent3 20" xfId="826" xr:uid="{00000000-0005-0000-0000-0000B6000000}"/>
    <cellStyle name="20% - Accent3 21" xfId="827" xr:uid="{00000000-0005-0000-0000-0000B7000000}"/>
    <cellStyle name="20% - Accent3 22" xfId="828" xr:uid="{00000000-0005-0000-0000-0000B8000000}"/>
    <cellStyle name="20% - Accent3 23" xfId="829" xr:uid="{00000000-0005-0000-0000-0000B9000000}"/>
    <cellStyle name="20% - Accent3 24" xfId="830" xr:uid="{00000000-0005-0000-0000-0000BA000000}"/>
    <cellStyle name="20% - Accent3 25" xfId="831" xr:uid="{00000000-0005-0000-0000-0000BB000000}"/>
    <cellStyle name="20% - Accent3 26" xfId="832" xr:uid="{00000000-0005-0000-0000-0000BC000000}"/>
    <cellStyle name="20% - Accent3 27" xfId="833" xr:uid="{00000000-0005-0000-0000-0000BD000000}"/>
    <cellStyle name="20% - Accent3 28" xfId="834" xr:uid="{00000000-0005-0000-0000-0000BE000000}"/>
    <cellStyle name="20% - Accent3 29" xfId="835" xr:uid="{00000000-0005-0000-0000-0000BF000000}"/>
    <cellStyle name="20% - Accent3 3" xfId="836" xr:uid="{00000000-0005-0000-0000-0000C0000000}"/>
    <cellStyle name="20% - Accent3 3 10" xfId="232" xr:uid="{00000000-0005-0000-0000-0000C1000000}"/>
    <cellStyle name="20% - Accent3 3 11" xfId="233" xr:uid="{00000000-0005-0000-0000-0000C2000000}"/>
    <cellStyle name="20% - Accent3 3 12" xfId="234" xr:uid="{00000000-0005-0000-0000-0000C3000000}"/>
    <cellStyle name="20% - Accent3 3 13" xfId="235" xr:uid="{00000000-0005-0000-0000-0000C4000000}"/>
    <cellStyle name="20% - Accent3 3 14" xfId="236" xr:uid="{00000000-0005-0000-0000-0000C5000000}"/>
    <cellStyle name="20% - Accent3 3 15" xfId="237" xr:uid="{00000000-0005-0000-0000-0000C6000000}"/>
    <cellStyle name="20% - Accent3 3 16" xfId="238" xr:uid="{00000000-0005-0000-0000-0000C7000000}"/>
    <cellStyle name="20% - Accent3 3 17" xfId="239" xr:uid="{00000000-0005-0000-0000-0000C8000000}"/>
    <cellStyle name="20% - Accent3 3 18" xfId="240" xr:uid="{00000000-0005-0000-0000-0000C9000000}"/>
    <cellStyle name="20% - Accent3 3 19" xfId="241" xr:uid="{00000000-0005-0000-0000-0000CA000000}"/>
    <cellStyle name="20% - Accent3 3 2" xfId="242" xr:uid="{00000000-0005-0000-0000-0000CB000000}"/>
    <cellStyle name="20% - Accent3 3 20" xfId="243" xr:uid="{00000000-0005-0000-0000-0000CC000000}"/>
    <cellStyle name="20% - Accent3 3 3" xfId="244" xr:uid="{00000000-0005-0000-0000-0000CD000000}"/>
    <cellStyle name="20% - Accent3 3 4" xfId="245" xr:uid="{00000000-0005-0000-0000-0000CE000000}"/>
    <cellStyle name="20% - Accent3 3 5" xfId="246" xr:uid="{00000000-0005-0000-0000-0000CF000000}"/>
    <cellStyle name="20% - Accent3 3 6" xfId="247" xr:uid="{00000000-0005-0000-0000-0000D0000000}"/>
    <cellStyle name="20% - Accent3 3 7" xfId="248" xr:uid="{00000000-0005-0000-0000-0000D1000000}"/>
    <cellStyle name="20% - Accent3 3 8" xfId="249" xr:uid="{00000000-0005-0000-0000-0000D2000000}"/>
    <cellStyle name="20% - Accent3 3 9" xfId="250" xr:uid="{00000000-0005-0000-0000-0000D3000000}"/>
    <cellStyle name="20% - Accent3 30" xfId="837" xr:uid="{00000000-0005-0000-0000-0000D4000000}"/>
    <cellStyle name="20% - Accent3 31" xfId="838" xr:uid="{00000000-0005-0000-0000-0000D5000000}"/>
    <cellStyle name="20% - Accent3 32" xfId="839" xr:uid="{00000000-0005-0000-0000-0000D6000000}"/>
    <cellStyle name="20% - Accent3 33" xfId="840" xr:uid="{00000000-0005-0000-0000-0000D7000000}"/>
    <cellStyle name="20% - Accent3 34" xfId="841" xr:uid="{00000000-0005-0000-0000-0000D8000000}"/>
    <cellStyle name="20% - Accent3 35" xfId="842" xr:uid="{00000000-0005-0000-0000-0000D9000000}"/>
    <cellStyle name="20% - Accent3 36" xfId="843" xr:uid="{00000000-0005-0000-0000-0000DA000000}"/>
    <cellStyle name="20% - Accent3 37" xfId="844" xr:uid="{00000000-0005-0000-0000-0000DB000000}"/>
    <cellStyle name="20% - Accent3 38" xfId="845" xr:uid="{00000000-0005-0000-0000-0000DC000000}"/>
    <cellStyle name="20% - Accent3 39" xfId="846" xr:uid="{00000000-0005-0000-0000-0000DD000000}"/>
    <cellStyle name="20% - Accent3 4" xfId="251" xr:uid="{00000000-0005-0000-0000-0000DE000000}"/>
    <cellStyle name="20% - Accent3 4 2" xfId="2382" xr:uid="{00000000-0005-0000-0000-0000DF000000}"/>
    <cellStyle name="20% - Accent3 40" xfId="847" xr:uid="{00000000-0005-0000-0000-0000E0000000}"/>
    <cellStyle name="20% - Accent3 5" xfId="252" xr:uid="{00000000-0005-0000-0000-0000E1000000}"/>
    <cellStyle name="20% - Accent3 5 2" xfId="2383" xr:uid="{00000000-0005-0000-0000-0000E2000000}"/>
    <cellStyle name="20% - Accent3 6" xfId="253" xr:uid="{00000000-0005-0000-0000-0000E3000000}"/>
    <cellStyle name="20% - Accent3 6 2" xfId="2384" xr:uid="{00000000-0005-0000-0000-0000E4000000}"/>
    <cellStyle name="20% - Accent3 7" xfId="254" xr:uid="{00000000-0005-0000-0000-0000E5000000}"/>
    <cellStyle name="20% - Accent3 7 2" xfId="2385" xr:uid="{00000000-0005-0000-0000-0000E6000000}"/>
    <cellStyle name="20% - Accent3 8" xfId="255" xr:uid="{00000000-0005-0000-0000-0000E7000000}"/>
    <cellStyle name="20% - Accent3 8 2" xfId="2386" xr:uid="{00000000-0005-0000-0000-0000E8000000}"/>
    <cellStyle name="20% - Accent3 9" xfId="256" xr:uid="{00000000-0005-0000-0000-0000E9000000}"/>
    <cellStyle name="20% - Accent3 9 2" xfId="2387" xr:uid="{00000000-0005-0000-0000-0000EA000000}"/>
    <cellStyle name="20% - Accent4 10" xfId="848" xr:uid="{00000000-0005-0000-0000-0000EB000000}"/>
    <cellStyle name="20% - Accent4 11" xfId="849" xr:uid="{00000000-0005-0000-0000-0000EC000000}"/>
    <cellStyle name="20% - Accent4 12" xfId="850" xr:uid="{00000000-0005-0000-0000-0000ED000000}"/>
    <cellStyle name="20% - Accent4 13" xfId="851" xr:uid="{00000000-0005-0000-0000-0000EE000000}"/>
    <cellStyle name="20% - Accent4 14" xfId="852" xr:uid="{00000000-0005-0000-0000-0000EF000000}"/>
    <cellStyle name="20% - Accent4 15" xfId="853" xr:uid="{00000000-0005-0000-0000-0000F0000000}"/>
    <cellStyle name="20% - Accent4 16" xfId="854" xr:uid="{00000000-0005-0000-0000-0000F1000000}"/>
    <cellStyle name="20% - Accent4 17" xfId="855" xr:uid="{00000000-0005-0000-0000-0000F2000000}"/>
    <cellStyle name="20% - Accent4 18" xfId="856" xr:uid="{00000000-0005-0000-0000-0000F3000000}"/>
    <cellStyle name="20% - Accent4 19" xfId="857" xr:uid="{00000000-0005-0000-0000-0000F4000000}"/>
    <cellStyle name="20% - Accent4 2" xfId="858" xr:uid="{00000000-0005-0000-0000-0000F5000000}"/>
    <cellStyle name="20% - Accent4 20" xfId="859" xr:uid="{00000000-0005-0000-0000-0000F6000000}"/>
    <cellStyle name="20% - Accent4 21" xfId="860" xr:uid="{00000000-0005-0000-0000-0000F7000000}"/>
    <cellStyle name="20% - Accent4 22" xfId="861" xr:uid="{00000000-0005-0000-0000-0000F8000000}"/>
    <cellStyle name="20% - Accent4 23" xfId="862" xr:uid="{00000000-0005-0000-0000-0000F9000000}"/>
    <cellStyle name="20% - Accent4 24" xfId="863" xr:uid="{00000000-0005-0000-0000-0000FA000000}"/>
    <cellStyle name="20% - Accent4 25" xfId="864" xr:uid="{00000000-0005-0000-0000-0000FB000000}"/>
    <cellStyle name="20% - Accent4 26" xfId="865" xr:uid="{00000000-0005-0000-0000-0000FC000000}"/>
    <cellStyle name="20% - Accent4 27" xfId="866" xr:uid="{00000000-0005-0000-0000-0000FD000000}"/>
    <cellStyle name="20% - Accent4 28" xfId="867" xr:uid="{00000000-0005-0000-0000-0000FE000000}"/>
    <cellStyle name="20% - Accent4 29" xfId="868" xr:uid="{00000000-0005-0000-0000-0000FF000000}"/>
    <cellStyle name="20% - Accent4 3" xfId="869" xr:uid="{00000000-0005-0000-0000-000000010000}"/>
    <cellStyle name="20% - Accent4 30" xfId="870" xr:uid="{00000000-0005-0000-0000-000001010000}"/>
    <cellStyle name="20% - Accent4 31" xfId="871" xr:uid="{00000000-0005-0000-0000-000002010000}"/>
    <cellStyle name="20% - Accent4 32" xfId="872" xr:uid="{00000000-0005-0000-0000-000003010000}"/>
    <cellStyle name="20% - Accent4 33" xfId="873" xr:uid="{00000000-0005-0000-0000-000004010000}"/>
    <cellStyle name="20% - Accent4 34" xfId="874" xr:uid="{00000000-0005-0000-0000-000005010000}"/>
    <cellStyle name="20% - Accent4 35" xfId="875" xr:uid="{00000000-0005-0000-0000-000006010000}"/>
    <cellStyle name="20% - Accent4 36" xfId="876" xr:uid="{00000000-0005-0000-0000-000007010000}"/>
    <cellStyle name="20% - Accent4 37" xfId="877" xr:uid="{00000000-0005-0000-0000-000008010000}"/>
    <cellStyle name="20% - Accent4 38" xfId="878" xr:uid="{00000000-0005-0000-0000-000009010000}"/>
    <cellStyle name="20% - Accent4 39" xfId="879" xr:uid="{00000000-0005-0000-0000-00000A010000}"/>
    <cellStyle name="20% - Accent4 4" xfId="880" xr:uid="{00000000-0005-0000-0000-00000B010000}"/>
    <cellStyle name="20% - Accent4 40" xfId="881" xr:uid="{00000000-0005-0000-0000-00000C010000}"/>
    <cellStyle name="20% - Accent4 5" xfId="882" xr:uid="{00000000-0005-0000-0000-00000D010000}"/>
    <cellStyle name="20% - Accent4 6" xfId="883" xr:uid="{00000000-0005-0000-0000-00000E010000}"/>
    <cellStyle name="20% - Accent4 7" xfId="884" xr:uid="{00000000-0005-0000-0000-00000F010000}"/>
    <cellStyle name="20% - Accent4 8" xfId="885" xr:uid="{00000000-0005-0000-0000-000010010000}"/>
    <cellStyle name="20% - Accent4 9" xfId="886" xr:uid="{00000000-0005-0000-0000-000011010000}"/>
    <cellStyle name="20% - Accent5 10" xfId="887" xr:uid="{00000000-0005-0000-0000-000012010000}"/>
    <cellStyle name="20% - Accent5 11" xfId="888" xr:uid="{00000000-0005-0000-0000-000013010000}"/>
    <cellStyle name="20% - Accent5 12" xfId="889" xr:uid="{00000000-0005-0000-0000-000014010000}"/>
    <cellStyle name="20% - Accent5 13" xfId="890" xr:uid="{00000000-0005-0000-0000-000015010000}"/>
    <cellStyle name="20% - Accent5 14" xfId="891" xr:uid="{00000000-0005-0000-0000-000016010000}"/>
    <cellStyle name="20% - Accent5 15" xfId="892" xr:uid="{00000000-0005-0000-0000-000017010000}"/>
    <cellStyle name="20% - Accent5 16" xfId="893" xr:uid="{00000000-0005-0000-0000-000018010000}"/>
    <cellStyle name="20% - Accent5 17" xfId="894" xr:uid="{00000000-0005-0000-0000-000019010000}"/>
    <cellStyle name="20% - Accent5 18" xfId="895" xr:uid="{00000000-0005-0000-0000-00001A010000}"/>
    <cellStyle name="20% - Accent5 19" xfId="896" xr:uid="{00000000-0005-0000-0000-00001B010000}"/>
    <cellStyle name="20% - Accent5 2" xfId="897" xr:uid="{00000000-0005-0000-0000-00001C010000}"/>
    <cellStyle name="20% - Accent5 20" xfId="898" xr:uid="{00000000-0005-0000-0000-00001D010000}"/>
    <cellStyle name="20% - Accent5 21" xfId="899" xr:uid="{00000000-0005-0000-0000-00001E010000}"/>
    <cellStyle name="20% - Accent5 22" xfId="900" xr:uid="{00000000-0005-0000-0000-00001F010000}"/>
    <cellStyle name="20% - Accent5 23" xfId="901" xr:uid="{00000000-0005-0000-0000-000020010000}"/>
    <cellStyle name="20% - Accent5 24" xfId="902" xr:uid="{00000000-0005-0000-0000-000021010000}"/>
    <cellStyle name="20% - Accent5 25" xfId="903" xr:uid="{00000000-0005-0000-0000-000022010000}"/>
    <cellStyle name="20% - Accent5 26" xfId="904" xr:uid="{00000000-0005-0000-0000-000023010000}"/>
    <cellStyle name="20% - Accent5 27" xfId="905" xr:uid="{00000000-0005-0000-0000-000024010000}"/>
    <cellStyle name="20% - Accent5 28" xfId="906" xr:uid="{00000000-0005-0000-0000-000025010000}"/>
    <cellStyle name="20% - Accent5 29" xfId="907" xr:uid="{00000000-0005-0000-0000-000026010000}"/>
    <cellStyle name="20% - Accent5 3" xfId="908" xr:uid="{00000000-0005-0000-0000-000027010000}"/>
    <cellStyle name="20% - Accent5 30" xfId="909" xr:uid="{00000000-0005-0000-0000-000028010000}"/>
    <cellStyle name="20% - Accent5 31" xfId="910" xr:uid="{00000000-0005-0000-0000-000029010000}"/>
    <cellStyle name="20% - Accent5 32" xfId="911" xr:uid="{00000000-0005-0000-0000-00002A010000}"/>
    <cellStyle name="20% - Accent5 33" xfId="912" xr:uid="{00000000-0005-0000-0000-00002B010000}"/>
    <cellStyle name="20% - Accent5 34" xfId="913" xr:uid="{00000000-0005-0000-0000-00002C010000}"/>
    <cellStyle name="20% - Accent5 35" xfId="914" xr:uid="{00000000-0005-0000-0000-00002D010000}"/>
    <cellStyle name="20% - Accent5 36" xfId="915" xr:uid="{00000000-0005-0000-0000-00002E010000}"/>
    <cellStyle name="20% - Accent5 37" xfId="916" xr:uid="{00000000-0005-0000-0000-00002F010000}"/>
    <cellStyle name="20% - Accent5 38" xfId="917" xr:uid="{00000000-0005-0000-0000-000030010000}"/>
    <cellStyle name="20% - Accent5 39" xfId="918" xr:uid="{00000000-0005-0000-0000-000031010000}"/>
    <cellStyle name="20% - Accent5 4" xfId="919" xr:uid="{00000000-0005-0000-0000-000032010000}"/>
    <cellStyle name="20% - Accent5 40" xfId="920" xr:uid="{00000000-0005-0000-0000-000033010000}"/>
    <cellStyle name="20% - Accent5 5" xfId="921" xr:uid="{00000000-0005-0000-0000-000034010000}"/>
    <cellStyle name="20% - Accent5 6" xfId="922" xr:uid="{00000000-0005-0000-0000-000035010000}"/>
    <cellStyle name="20% - Accent5 7" xfId="923" xr:uid="{00000000-0005-0000-0000-000036010000}"/>
    <cellStyle name="20% - Accent5 8" xfId="924" xr:uid="{00000000-0005-0000-0000-000037010000}"/>
    <cellStyle name="20% - Accent5 9" xfId="925" xr:uid="{00000000-0005-0000-0000-000038010000}"/>
    <cellStyle name="20% - Accent6 10" xfId="926" xr:uid="{00000000-0005-0000-0000-000039010000}"/>
    <cellStyle name="20% - Accent6 11" xfId="927" xr:uid="{00000000-0005-0000-0000-00003A010000}"/>
    <cellStyle name="20% - Accent6 12" xfId="928" xr:uid="{00000000-0005-0000-0000-00003B010000}"/>
    <cellStyle name="20% - Accent6 13" xfId="929" xr:uid="{00000000-0005-0000-0000-00003C010000}"/>
    <cellStyle name="20% - Accent6 14" xfId="930" xr:uid="{00000000-0005-0000-0000-00003D010000}"/>
    <cellStyle name="20% - Accent6 15" xfId="931" xr:uid="{00000000-0005-0000-0000-00003E010000}"/>
    <cellStyle name="20% - Accent6 16" xfId="932" xr:uid="{00000000-0005-0000-0000-00003F010000}"/>
    <cellStyle name="20% - Accent6 17" xfId="933" xr:uid="{00000000-0005-0000-0000-000040010000}"/>
    <cellStyle name="20% - Accent6 18" xfId="934" xr:uid="{00000000-0005-0000-0000-000041010000}"/>
    <cellStyle name="20% - Accent6 19" xfId="935" xr:uid="{00000000-0005-0000-0000-000042010000}"/>
    <cellStyle name="20% - Accent6 2" xfId="936" xr:uid="{00000000-0005-0000-0000-000043010000}"/>
    <cellStyle name="20% - Accent6 20" xfId="937" xr:uid="{00000000-0005-0000-0000-000044010000}"/>
    <cellStyle name="20% - Accent6 21" xfId="938" xr:uid="{00000000-0005-0000-0000-000045010000}"/>
    <cellStyle name="20% - Accent6 22" xfId="939" xr:uid="{00000000-0005-0000-0000-000046010000}"/>
    <cellStyle name="20% - Accent6 23" xfId="940" xr:uid="{00000000-0005-0000-0000-000047010000}"/>
    <cellStyle name="20% - Accent6 24" xfId="941" xr:uid="{00000000-0005-0000-0000-000048010000}"/>
    <cellStyle name="20% - Accent6 25" xfId="942" xr:uid="{00000000-0005-0000-0000-000049010000}"/>
    <cellStyle name="20% - Accent6 26" xfId="943" xr:uid="{00000000-0005-0000-0000-00004A010000}"/>
    <cellStyle name="20% - Accent6 27" xfId="944" xr:uid="{00000000-0005-0000-0000-00004B010000}"/>
    <cellStyle name="20% - Accent6 28" xfId="945" xr:uid="{00000000-0005-0000-0000-00004C010000}"/>
    <cellStyle name="20% - Accent6 29" xfId="946" xr:uid="{00000000-0005-0000-0000-00004D010000}"/>
    <cellStyle name="20% - Accent6 3" xfId="947" xr:uid="{00000000-0005-0000-0000-00004E010000}"/>
    <cellStyle name="20% - Accent6 30" xfId="948" xr:uid="{00000000-0005-0000-0000-00004F010000}"/>
    <cellStyle name="20% - Accent6 31" xfId="949" xr:uid="{00000000-0005-0000-0000-000050010000}"/>
    <cellStyle name="20% - Accent6 32" xfId="950" xr:uid="{00000000-0005-0000-0000-000051010000}"/>
    <cellStyle name="20% - Accent6 33" xfId="951" xr:uid="{00000000-0005-0000-0000-000052010000}"/>
    <cellStyle name="20% - Accent6 34" xfId="952" xr:uid="{00000000-0005-0000-0000-000053010000}"/>
    <cellStyle name="20% - Accent6 35" xfId="953" xr:uid="{00000000-0005-0000-0000-000054010000}"/>
    <cellStyle name="20% - Accent6 36" xfId="954" xr:uid="{00000000-0005-0000-0000-000055010000}"/>
    <cellStyle name="20% - Accent6 37" xfId="955" xr:uid="{00000000-0005-0000-0000-000056010000}"/>
    <cellStyle name="20% - Accent6 38" xfId="956" xr:uid="{00000000-0005-0000-0000-000057010000}"/>
    <cellStyle name="20% - Accent6 39" xfId="957" xr:uid="{00000000-0005-0000-0000-000058010000}"/>
    <cellStyle name="20% - Accent6 4" xfId="958" xr:uid="{00000000-0005-0000-0000-000059010000}"/>
    <cellStyle name="20% - Accent6 40" xfId="959" xr:uid="{00000000-0005-0000-0000-00005A010000}"/>
    <cellStyle name="20% - Accent6 5" xfId="960" xr:uid="{00000000-0005-0000-0000-00005B010000}"/>
    <cellStyle name="20% - Accent6 6" xfId="961" xr:uid="{00000000-0005-0000-0000-00005C010000}"/>
    <cellStyle name="20% - Accent6 7" xfId="962" xr:uid="{00000000-0005-0000-0000-00005D010000}"/>
    <cellStyle name="20% - Accent6 8" xfId="963" xr:uid="{00000000-0005-0000-0000-00005E010000}"/>
    <cellStyle name="20% - Accent6 9" xfId="964" xr:uid="{00000000-0005-0000-0000-00005F010000}"/>
    <cellStyle name="40 % - Accent1" xfId="257" xr:uid="{00000000-0005-0000-0000-000060010000}"/>
    <cellStyle name="40 % - Accent2" xfId="258" xr:uid="{00000000-0005-0000-0000-000061010000}"/>
    <cellStyle name="40 % - Accent3" xfId="259" xr:uid="{00000000-0005-0000-0000-000062010000}"/>
    <cellStyle name="40 % - Accent4" xfId="260" xr:uid="{00000000-0005-0000-0000-000063010000}"/>
    <cellStyle name="40 % - Accent5" xfId="261" xr:uid="{00000000-0005-0000-0000-000064010000}"/>
    <cellStyle name="40 % - Accent6" xfId="262" xr:uid="{00000000-0005-0000-0000-000065010000}"/>
    <cellStyle name="40% - Accent1 10" xfId="965" xr:uid="{00000000-0005-0000-0000-000066010000}"/>
    <cellStyle name="40% - Accent1 11" xfId="966" xr:uid="{00000000-0005-0000-0000-000067010000}"/>
    <cellStyle name="40% - Accent1 12" xfId="967" xr:uid="{00000000-0005-0000-0000-000068010000}"/>
    <cellStyle name="40% - Accent1 13" xfId="968" xr:uid="{00000000-0005-0000-0000-000069010000}"/>
    <cellStyle name="40% - Accent1 14" xfId="969" xr:uid="{00000000-0005-0000-0000-00006A010000}"/>
    <cellStyle name="40% - Accent1 15" xfId="970" xr:uid="{00000000-0005-0000-0000-00006B010000}"/>
    <cellStyle name="40% - Accent1 16" xfId="971" xr:uid="{00000000-0005-0000-0000-00006C010000}"/>
    <cellStyle name="40% - Accent1 17" xfId="972" xr:uid="{00000000-0005-0000-0000-00006D010000}"/>
    <cellStyle name="40% - Accent1 18" xfId="973" xr:uid="{00000000-0005-0000-0000-00006E010000}"/>
    <cellStyle name="40% - Accent1 19" xfId="974" xr:uid="{00000000-0005-0000-0000-00006F010000}"/>
    <cellStyle name="40% - Accent1 2" xfId="975" xr:uid="{00000000-0005-0000-0000-000070010000}"/>
    <cellStyle name="40% - Accent1 20" xfId="976" xr:uid="{00000000-0005-0000-0000-000071010000}"/>
    <cellStyle name="40% - Accent1 21" xfId="977" xr:uid="{00000000-0005-0000-0000-000072010000}"/>
    <cellStyle name="40% - Accent1 22" xfId="978" xr:uid="{00000000-0005-0000-0000-000073010000}"/>
    <cellStyle name="40% - Accent1 23" xfId="979" xr:uid="{00000000-0005-0000-0000-000074010000}"/>
    <cellStyle name="40% - Accent1 24" xfId="980" xr:uid="{00000000-0005-0000-0000-000075010000}"/>
    <cellStyle name="40% - Accent1 25" xfId="981" xr:uid="{00000000-0005-0000-0000-000076010000}"/>
    <cellStyle name="40% - Accent1 26" xfId="982" xr:uid="{00000000-0005-0000-0000-000077010000}"/>
    <cellStyle name="40% - Accent1 27" xfId="983" xr:uid="{00000000-0005-0000-0000-000078010000}"/>
    <cellStyle name="40% - Accent1 28" xfId="984" xr:uid="{00000000-0005-0000-0000-000079010000}"/>
    <cellStyle name="40% - Accent1 29" xfId="985" xr:uid="{00000000-0005-0000-0000-00007A010000}"/>
    <cellStyle name="40% - Accent1 3" xfId="986" xr:uid="{00000000-0005-0000-0000-00007B010000}"/>
    <cellStyle name="40% - Accent1 30" xfId="987" xr:uid="{00000000-0005-0000-0000-00007C010000}"/>
    <cellStyle name="40% - Accent1 31" xfId="988" xr:uid="{00000000-0005-0000-0000-00007D010000}"/>
    <cellStyle name="40% - Accent1 32" xfId="989" xr:uid="{00000000-0005-0000-0000-00007E010000}"/>
    <cellStyle name="40% - Accent1 33" xfId="990" xr:uid="{00000000-0005-0000-0000-00007F010000}"/>
    <cellStyle name="40% - Accent1 34" xfId="991" xr:uid="{00000000-0005-0000-0000-000080010000}"/>
    <cellStyle name="40% - Accent1 35" xfId="992" xr:uid="{00000000-0005-0000-0000-000081010000}"/>
    <cellStyle name="40% - Accent1 36" xfId="993" xr:uid="{00000000-0005-0000-0000-000082010000}"/>
    <cellStyle name="40% - Accent1 37" xfId="994" xr:uid="{00000000-0005-0000-0000-000083010000}"/>
    <cellStyle name="40% - Accent1 38" xfId="995" xr:uid="{00000000-0005-0000-0000-000084010000}"/>
    <cellStyle name="40% - Accent1 39" xfId="996" xr:uid="{00000000-0005-0000-0000-000085010000}"/>
    <cellStyle name="40% - Accent1 4" xfId="997" xr:uid="{00000000-0005-0000-0000-000086010000}"/>
    <cellStyle name="40% - Accent1 40" xfId="998" xr:uid="{00000000-0005-0000-0000-000087010000}"/>
    <cellStyle name="40% - Accent1 5" xfId="999" xr:uid="{00000000-0005-0000-0000-000088010000}"/>
    <cellStyle name="40% - Accent1 6" xfId="1000" xr:uid="{00000000-0005-0000-0000-000089010000}"/>
    <cellStyle name="40% - Accent1 7" xfId="1001" xr:uid="{00000000-0005-0000-0000-00008A010000}"/>
    <cellStyle name="40% - Accent1 8" xfId="1002" xr:uid="{00000000-0005-0000-0000-00008B010000}"/>
    <cellStyle name="40% - Accent1 9" xfId="1003" xr:uid="{00000000-0005-0000-0000-00008C010000}"/>
    <cellStyle name="40% - Accent2 10" xfId="1004" xr:uid="{00000000-0005-0000-0000-00008D010000}"/>
    <cellStyle name="40% - Accent2 11" xfId="1005" xr:uid="{00000000-0005-0000-0000-00008E010000}"/>
    <cellStyle name="40% - Accent2 12" xfId="1006" xr:uid="{00000000-0005-0000-0000-00008F010000}"/>
    <cellStyle name="40% - Accent2 13" xfId="1007" xr:uid="{00000000-0005-0000-0000-000090010000}"/>
    <cellStyle name="40% - Accent2 14" xfId="1008" xr:uid="{00000000-0005-0000-0000-000091010000}"/>
    <cellStyle name="40% - Accent2 15" xfId="1009" xr:uid="{00000000-0005-0000-0000-000092010000}"/>
    <cellStyle name="40% - Accent2 16" xfId="1010" xr:uid="{00000000-0005-0000-0000-000093010000}"/>
    <cellStyle name="40% - Accent2 17" xfId="1011" xr:uid="{00000000-0005-0000-0000-000094010000}"/>
    <cellStyle name="40% - Accent2 18" xfId="1012" xr:uid="{00000000-0005-0000-0000-000095010000}"/>
    <cellStyle name="40% - Accent2 19" xfId="1013" xr:uid="{00000000-0005-0000-0000-000096010000}"/>
    <cellStyle name="40% - Accent2 2" xfId="1014" xr:uid="{00000000-0005-0000-0000-000097010000}"/>
    <cellStyle name="40% - Accent2 20" xfId="1015" xr:uid="{00000000-0005-0000-0000-000098010000}"/>
    <cellStyle name="40% - Accent2 21" xfId="1016" xr:uid="{00000000-0005-0000-0000-000099010000}"/>
    <cellStyle name="40% - Accent2 22" xfId="1017" xr:uid="{00000000-0005-0000-0000-00009A010000}"/>
    <cellStyle name="40% - Accent2 23" xfId="1018" xr:uid="{00000000-0005-0000-0000-00009B010000}"/>
    <cellStyle name="40% - Accent2 24" xfId="1019" xr:uid="{00000000-0005-0000-0000-00009C010000}"/>
    <cellStyle name="40% - Accent2 25" xfId="1020" xr:uid="{00000000-0005-0000-0000-00009D010000}"/>
    <cellStyle name="40% - Accent2 26" xfId="1021" xr:uid="{00000000-0005-0000-0000-00009E010000}"/>
    <cellStyle name="40% - Accent2 27" xfId="1022" xr:uid="{00000000-0005-0000-0000-00009F010000}"/>
    <cellStyle name="40% - Accent2 28" xfId="1023" xr:uid="{00000000-0005-0000-0000-0000A0010000}"/>
    <cellStyle name="40% - Accent2 29" xfId="1024" xr:uid="{00000000-0005-0000-0000-0000A1010000}"/>
    <cellStyle name="40% - Accent2 3" xfId="1025" xr:uid="{00000000-0005-0000-0000-0000A2010000}"/>
    <cellStyle name="40% - Accent2 30" xfId="1026" xr:uid="{00000000-0005-0000-0000-0000A3010000}"/>
    <cellStyle name="40% - Accent2 31" xfId="1027" xr:uid="{00000000-0005-0000-0000-0000A4010000}"/>
    <cellStyle name="40% - Accent2 32" xfId="1028" xr:uid="{00000000-0005-0000-0000-0000A5010000}"/>
    <cellStyle name="40% - Accent2 33" xfId="1029" xr:uid="{00000000-0005-0000-0000-0000A6010000}"/>
    <cellStyle name="40% - Accent2 34" xfId="1030" xr:uid="{00000000-0005-0000-0000-0000A7010000}"/>
    <cellStyle name="40% - Accent2 35" xfId="1031" xr:uid="{00000000-0005-0000-0000-0000A8010000}"/>
    <cellStyle name="40% - Accent2 36" xfId="1032" xr:uid="{00000000-0005-0000-0000-0000A9010000}"/>
    <cellStyle name="40% - Accent2 37" xfId="1033" xr:uid="{00000000-0005-0000-0000-0000AA010000}"/>
    <cellStyle name="40% - Accent2 38" xfId="1034" xr:uid="{00000000-0005-0000-0000-0000AB010000}"/>
    <cellStyle name="40% - Accent2 39" xfId="1035" xr:uid="{00000000-0005-0000-0000-0000AC010000}"/>
    <cellStyle name="40% - Accent2 4" xfId="1036" xr:uid="{00000000-0005-0000-0000-0000AD010000}"/>
    <cellStyle name="40% - Accent2 40" xfId="1037" xr:uid="{00000000-0005-0000-0000-0000AE010000}"/>
    <cellStyle name="40% - Accent2 5" xfId="1038" xr:uid="{00000000-0005-0000-0000-0000AF010000}"/>
    <cellStyle name="40% - Accent2 6" xfId="1039" xr:uid="{00000000-0005-0000-0000-0000B0010000}"/>
    <cellStyle name="40% - Accent2 7" xfId="1040" xr:uid="{00000000-0005-0000-0000-0000B1010000}"/>
    <cellStyle name="40% - Accent2 8" xfId="1041" xr:uid="{00000000-0005-0000-0000-0000B2010000}"/>
    <cellStyle name="40% - Accent2 9" xfId="1042" xr:uid="{00000000-0005-0000-0000-0000B3010000}"/>
    <cellStyle name="40% - Accent3 10" xfId="1043" xr:uid="{00000000-0005-0000-0000-0000B4010000}"/>
    <cellStyle name="40% - Accent3 11" xfId="1044" xr:uid="{00000000-0005-0000-0000-0000B5010000}"/>
    <cellStyle name="40% - Accent3 12" xfId="1045" xr:uid="{00000000-0005-0000-0000-0000B6010000}"/>
    <cellStyle name="40% - Accent3 13" xfId="1046" xr:uid="{00000000-0005-0000-0000-0000B7010000}"/>
    <cellStyle name="40% - Accent3 14" xfId="1047" xr:uid="{00000000-0005-0000-0000-0000B8010000}"/>
    <cellStyle name="40% - Accent3 15" xfId="1048" xr:uid="{00000000-0005-0000-0000-0000B9010000}"/>
    <cellStyle name="40% - Accent3 16" xfId="1049" xr:uid="{00000000-0005-0000-0000-0000BA010000}"/>
    <cellStyle name="40% - Accent3 17" xfId="1050" xr:uid="{00000000-0005-0000-0000-0000BB010000}"/>
    <cellStyle name="40% - Accent3 18" xfId="1051" xr:uid="{00000000-0005-0000-0000-0000BC010000}"/>
    <cellStyle name="40% - Accent3 19" xfId="1052" xr:uid="{00000000-0005-0000-0000-0000BD010000}"/>
    <cellStyle name="40% - Accent3 2" xfId="1053" xr:uid="{00000000-0005-0000-0000-0000BE010000}"/>
    <cellStyle name="40% - Accent3 20" xfId="1054" xr:uid="{00000000-0005-0000-0000-0000BF010000}"/>
    <cellStyle name="40% - Accent3 21" xfId="1055" xr:uid="{00000000-0005-0000-0000-0000C0010000}"/>
    <cellStyle name="40% - Accent3 22" xfId="1056" xr:uid="{00000000-0005-0000-0000-0000C1010000}"/>
    <cellStyle name="40% - Accent3 23" xfId="1057" xr:uid="{00000000-0005-0000-0000-0000C2010000}"/>
    <cellStyle name="40% - Accent3 24" xfId="1058" xr:uid="{00000000-0005-0000-0000-0000C3010000}"/>
    <cellStyle name="40% - Accent3 25" xfId="1059" xr:uid="{00000000-0005-0000-0000-0000C4010000}"/>
    <cellStyle name="40% - Accent3 26" xfId="1060" xr:uid="{00000000-0005-0000-0000-0000C5010000}"/>
    <cellStyle name="40% - Accent3 27" xfId="1061" xr:uid="{00000000-0005-0000-0000-0000C6010000}"/>
    <cellStyle name="40% - Accent3 28" xfId="1062" xr:uid="{00000000-0005-0000-0000-0000C7010000}"/>
    <cellStyle name="40% - Accent3 29" xfId="1063" xr:uid="{00000000-0005-0000-0000-0000C8010000}"/>
    <cellStyle name="40% - Accent3 3" xfId="1064" xr:uid="{00000000-0005-0000-0000-0000C9010000}"/>
    <cellStyle name="40% - Accent3 30" xfId="1065" xr:uid="{00000000-0005-0000-0000-0000CA010000}"/>
    <cellStyle name="40% - Accent3 31" xfId="1066" xr:uid="{00000000-0005-0000-0000-0000CB010000}"/>
    <cellStyle name="40% - Accent3 32" xfId="1067" xr:uid="{00000000-0005-0000-0000-0000CC010000}"/>
    <cellStyle name="40% - Accent3 33" xfId="1068" xr:uid="{00000000-0005-0000-0000-0000CD010000}"/>
    <cellStyle name="40% - Accent3 34" xfId="1069" xr:uid="{00000000-0005-0000-0000-0000CE010000}"/>
    <cellStyle name="40% - Accent3 35" xfId="1070" xr:uid="{00000000-0005-0000-0000-0000CF010000}"/>
    <cellStyle name="40% - Accent3 36" xfId="1071" xr:uid="{00000000-0005-0000-0000-0000D0010000}"/>
    <cellStyle name="40% - Accent3 37" xfId="1072" xr:uid="{00000000-0005-0000-0000-0000D1010000}"/>
    <cellStyle name="40% - Accent3 38" xfId="1073" xr:uid="{00000000-0005-0000-0000-0000D2010000}"/>
    <cellStyle name="40% - Accent3 39" xfId="1074" xr:uid="{00000000-0005-0000-0000-0000D3010000}"/>
    <cellStyle name="40% - Accent3 4" xfId="1075" xr:uid="{00000000-0005-0000-0000-0000D4010000}"/>
    <cellStyle name="40% - Accent3 40" xfId="1076" xr:uid="{00000000-0005-0000-0000-0000D5010000}"/>
    <cellStyle name="40% - Accent3 5" xfId="1077" xr:uid="{00000000-0005-0000-0000-0000D6010000}"/>
    <cellStyle name="40% - Accent3 6" xfId="1078" xr:uid="{00000000-0005-0000-0000-0000D7010000}"/>
    <cellStyle name="40% - Accent3 7" xfId="1079" xr:uid="{00000000-0005-0000-0000-0000D8010000}"/>
    <cellStyle name="40% - Accent3 8" xfId="1080" xr:uid="{00000000-0005-0000-0000-0000D9010000}"/>
    <cellStyle name="40% - Accent3 9" xfId="1081" xr:uid="{00000000-0005-0000-0000-0000DA010000}"/>
    <cellStyle name="40% - Accent4 10" xfId="1082" xr:uid="{00000000-0005-0000-0000-0000DB010000}"/>
    <cellStyle name="40% - Accent4 11" xfId="1083" xr:uid="{00000000-0005-0000-0000-0000DC010000}"/>
    <cellStyle name="40% - Accent4 12" xfId="1084" xr:uid="{00000000-0005-0000-0000-0000DD010000}"/>
    <cellStyle name="40% - Accent4 13" xfId="1085" xr:uid="{00000000-0005-0000-0000-0000DE010000}"/>
    <cellStyle name="40% - Accent4 14" xfId="1086" xr:uid="{00000000-0005-0000-0000-0000DF010000}"/>
    <cellStyle name="40% - Accent4 15" xfId="1087" xr:uid="{00000000-0005-0000-0000-0000E0010000}"/>
    <cellStyle name="40% - Accent4 16" xfId="1088" xr:uid="{00000000-0005-0000-0000-0000E1010000}"/>
    <cellStyle name="40% - Accent4 17" xfId="1089" xr:uid="{00000000-0005-0000-0000-0000E2010000}"/>
    <cellStyle name="40% - Accent4 18" xfId="1090" xr:uid="{00000000-0005-0000-0000-0000E3010000}"/>
    <cellStyle name="40% - Accent4 19" xfId="1091" xr:uid="{00000000-0005-0000-0000-0000E4010000}"/>
    <cellStyle name="40% - Accent4 2" xfId="1092" xr:uid="{00000000-0005-0000-0000-0000E5010000}"/>
    <cellStyle name="40% - Accent4 20" xfId="1093" xr:uid="{00000000-0005-0000-0000-0000E6010000}"/>
    <cellStyle name="40% - Accent4 21" xfId="1094" xr:uid="{00000000-0005-0000-0000-0000E7010000}"/>
    <cellStyle name="40% - Accent4 22" xfId="1095" xr:uid="{00000000-0005-0000-0000-0000E8010000}"/>
    <cellStyle name="40% - Accent4 23" xfId="1096" xr:uid="{00000000-0005-0000-0000-0000E9010000}"/>
    <cellStyle name="40% - Accent4 24" xfId="1097" xr:uid="{00000000-0005-0000-0000-0000EA010000}"/>
    <cellStyle name="40% - Accent4 25" xfId="1098" xr:uid="{00000000-0005-0000-0000-0000EB010000}"/>
    <cellStyle name="40% - Accent4 26" xfId="1099" xr:uid="{00000000-0005-0000-0000-0000EC010000}"/>
    <cellStyle name="40% - Accent4 27" xfId="1100" xr:uid="{00000000-0005-0000-0000-0000ED010000}"/>
    <cellStyle name="40% - Accent4 28" xfId="1101" xr:uid="{00000000-0005-0000-0000-0000EE010000}"/>
    <cellStyle name="40% - Accent4 29" xfId="1102" xr:uid="{00000000-0005-0000-0000-0000EF010000}"/>
    <cellStyle name="40% - Accent4 3" xfId="1103" xr:uid="{00000000-0005-0000-0000-0000F0010000}"/>
    <cellStyle name="40% - Accent4 30" xfId="1104" xr:uid="{00000000-0005-0000-0000-0000F1010000}"/>
    <cellStyle name="40% - Accent4 31" xfId="1105" xr:uid="{00000000-0005-0000-0000-0000F2010000}"/>
    <cellStyle name="40% - Accent4 32" xfId="1106" xr:uid="{00000000-0005-0000-0000-0000F3010000}"/>
    <cellStyle name="40% - Accent4 33" xfId="1107" xr:uid="{00000000-0005-0000-0000-0000F4010000}"/>
    <cellStyle name="40% - Accent4 34" xfId="1108" xr:uid="{00000000-0005-0000-0000-0000F5010000}"/>
    <cellStyle name="40% - Accent4 35" xfId="1109" xr:uid="{00000000-0005-0000-0000-0000F6010000}"/>
    <cellStyle name="40% - Accent4 36" xfId="1110" xr:uid="{00000000-0005-0000-0000-0000F7010000}"/>
    <cellStyle name="40% - Accent4 37" xfId="1111" xr:uid="{00000000-0005-0000-0000-0000F8010000}"/>
    <cellStyle name="40% - Accent4 38" xfId="1112" xr:uid="{00000000-0005-0000-0000-0000F9010000}"/>
    <cellStyle name="40% - Accent4 39" xfId="1113" xr:uid="{00000000-0005-0000-0000-0000FA010000}"/>
    <cellStyle name="40% - Accent4 4" xfId="1114" xr:uid="{00000000-0005-0000-0000-0000FB010000}"/>
    <cellStyle name="40% - Accent4 40" xfId="1115" xr:uid="{00000000-0005-0000-0000-0000FC010000}"/>
    <cellStyle name="40% - Accent4 5" xfId="1116" xr:uid="{00000000-0005-0000-0000-0000FD010000}"/>
    <cellStyle name="40% - Accent4 6" xfId="1117" xr:uid="{00000000-0005-0000-0000-0000FE010000}"/>
    <cellStyle name="40% - Accent4 7" xfId="1118" xr:uid="{00000000-0005-0000-0000-0000FF010000}"/>
    <cellStyle name="40% - Accent4 8" xfId="1119" xr:uid="{00000000-0005-0000-0000-000000020000}"/>
    <cellStyle name="40% - Accent4 9" xfId="1120" xr:uid="{00000000-0005-0000-0000-000001020000}"/>
    <cellStyle name="40% - Accent5 10" xfId="1121" xr:uid="{00000000-0005-0000-0000-000002020000}"/>
    <cellStyle name="40% - Accent5 11" xfId="1122" xr:uid="{00000000-0005-0000-0000-000003020000}"/>
    <cellStyle name="40% - Accent5 12" xfId="1123" xr:uid="{00000000-0005-0000-0000-000004020000}"/>
    <cellStyle name="40% - Accent5 13" xfId="1124" xr:uid="{00000000-0005-0000-0000-000005020000}"/>
    <cellStyle name="40% - Accent5 14" xfId="1125" xr:uid="{00000000-0005-0000-0000-000006020000}"/>
    <cellStyle name="40% - Accent5 15" xfId="1126" xr:uid="{00000000-0005-0000-0000-000007020000}"/>
    <cellStyle name="40% - Accent5 16" xfId="1127" xr:uid="{00000000-0005-0000-0000-000008020000}"/>
    <cellStyle name="40% - Accent5 17" xfId="1128" xr:uid="{00000000-0005-0000-0000-000009020000}"/>
    <cellStyle name="40% - Accent5 18" xfId="1129" xr:uid="{00000000-0005-0000-0000-00000A020000}"/>
    <cellStyle name="40% - Accent5 19" xfId="1130" xr:uid="{00000000-0005-0000-0000-00000B020000}"/>
    <cellStyle name="40% - Accent5 2" xfId="1131" xr:uid="{00000000-0005-0000-0000-00000C020000}"/>
    <cellStyle name="40% - Accent5 20" xfId="1132" xr:uid="{00000000-0005-0000-0000-00000D020000}"/>
    <cellStyle name="40% - Accent5 21" xfId="1133" xr:uid="{00000000-0005-0000-0000-00000E020000}"/>
    <cellStyle name="40% - Accent5 22" xfId="1134" xr:uid="{00000000-0005-0000-0000-00000F020000}"/>
    <cellStyle name="40% - Accent5 23" xfId="1135" xr:uid="{00000000-0005-0000-0000-000010020000}"/>
    <cellStyle name="40% - Accent5 24" xfId="1136" xr:uid="{00000000-0005-0000-0000-000011020000}"/>
    <cellStyle name="40% - Accent5 25" xfId="1137" xr:uid="{00000000-0005-0000-0000-000012020000}"/>
    <cellStyle name="40% - Accent5 26" xfId="1138" xr:uid="{00000000-0005-0000-0000-000013020000}"/>
    <cellStyle name="40% - Accent5 27" xfId="1139" xr:uid="{00000000-0005-0000-0000-000014020000}"/>
    <cellStyle name="40% - Accent5 28" xfId="1140" xr:uid="{00000000-0005-0000-0000-000015020000}"/>
    <cellStyle name="40% - Accent5 29" xfId="1141" xr:uid="{00000000-0005-0000-0000-000016020000}"/>
    <cellStyle name="40% - Accent5 3" xfId="1142" xr:uid="{00000000-0005-0000-0000-000017020000}"/>
    <cellStyle name="40% - Accent5 30" xfId="1143" xr:uid="{00000000-0005-0000-0000-000018020000}"/>
    <cellStyle name="40% - Accent5 31" xfId="1144" xr:uid="{00000000-0005-0000-0000-000019020000}"/>
    <cellStyle name="40% - Accent5 32" xfId="1145" xr:uid="{00000000-0005-0000-0000-00001A020000}"/>
    <cellStyle name="40% - Accent5 33" xfId="1146" xr:uid="{00000000-0005-0000-0000-00001B020000}"/>
    <cellStyle name="40% - Accent5 34" xfId="1147" xr:uid="{00000000-0005-0000-0000-00001C020000}"/>
    <cellStyle name="40% - Accent5 35" xfId="1148" xr:uid="{00000000-0005-0000-0000-00001D020000}"/>
    <cellStyle name="40% - Accent5 36" xfId="1149" xr:uid="{00000000-0005-0000-0000-00001E020000}"/>
    <cellStyle name="40% - Accent5 37" xfId="1150" xr:uid="{00000000-0005-0000-0000-00001F020000}"/>
    <cellStyle name="40% - Accent5 38" xfId="1151" xr:uid="{00000000-0005-0000-0000-000020020000}"/>
    <cellStyle name="40% - Accent5 39" xfId="1152" xr:uid="{00000000-0005-0000-0000-000021020000}"/>
    <cellStyle name="40% - Accent5 4" xfId="1153" xr:uid="{00000000-0005-0000-0000-000022020000}"/>
    <cellStyle name="40% - Accent5 40" xfId="1154" xr:uid="{00000000-0005-0000-0000-000023020000}"/>
    <cellStyle name="40% - Accent5 5" xfId="1155" xr:uid="{00000000-0005-0000-0000-000024020000}"/>
    <cellStyle name="40% - Accent5 6" xfId="1156" xr:uid="{00000000-0005-0000-0000-000025020000}"/>
    <cellStyle name="40% - Accent5 7" xfId="1157" xr:uid="{00000000-0005-0000-0000-000026020000}"/>
    <cellStyle name="40% - Accent5 8" xfId="1158" xr:uid="{00000000-0005-0000-0000-000027020000}"/>
    <cellStyle name="40% - Accent5 9" xfId="1159" xr:uid="{00000000-0005-0000-0000-000028020000}"/>
    <cellStyle name="40% - Accent6 10" xfId="1160" xr:uid="{00000000-0005-0000-0000-000029020000}"/>
    <cellStyle name="40% - Accent6 11" xfId="1161" xr:uid="{00000000-0005-0000-0000-00002A020000}"/>
    <cellStyle name="40% - Accent6 12" xfId="1162" xr:uid="{00000000-0005-0000-0000-00002B020000}"/>
    <cellStyle name="40% - Accent6 13" xfId="1163" xr:uid="{00000000-0005-0000-0000-00002C020000}"/>
    <cellStyle name="40% - Accent6 14" xfId="1164" xr:uid="{00000000-0005-0000-0000-00002D020000}"/>
    <cellStyle name="40% - Accent6 15" xfId="1165" xr:uid="{00000000-0005-0000-0000-00002E020000}"/>
    <cellStyle name="40% - Accent6 16" xfId="1166" xr:uid="{00000000-0005-0000-0000-00002F020000}"/>
    <cellStyle name="40% - Accent6 17" xfId="1167" xr:uid="{00000000-0005-0000-0000-000030020000}"/>
    <cellStyle name="40% - Accent6 18" xfId="1168" xr:uid="{00000000-0005-0000-0000-000031020000}"/>
    <cellStyle name="40% - Accent6 19" xfId="1169" xr:uid="{00000000-0005-0000-0000-000032020000}"/>
    <cellStyle name="40% - Accent6 2" xfId="1170" xr:uid="{00000000-0005-0000-0000-000033020000}"/>
    <cellStyle name="40% - Accent6 20" xfId="1171" xr:uid="{00000000-0005-0000-0000-000034020000}"/>
    <cellStyle name="40% - Accent6 21" xfId="1172" xr:uid="{00000000-0005-0000-0000-000035020000}"/>
    <cellStyle name="40% - Accent6 22" xfId="1173" xr:uid="{00000000-0005-0000-0000-000036020000}"/>
    <cellStyle name="40% - Accent6 23" xfId="1174" xr:uid="{00000000-0005-0000-0000-000037020000}"/>
    <cellStyle name="40% - Accent6 24" xfId="1175" xr:uid="{00000000-0005-0000-0000-000038020000}"/>
    <cellStyle name="40% - Accent6 25" xfId="1176" xr:uid="{00000000-0005-0000-0000-000039020000}"/>
    <cellStyle name="40% - Accent6 26" xfId="1177" xr:uid="{00000000-0005-0000-0000-00003A020000}"/>
    <cellStyle name="40% - Accent6 27" xfId="1178" xr:uid="{00000000-0005-0000-0000-00003B020000}"/>
    <cellStyle name="40% - Accent6 28" xfId="1179" xr:uid="{00000000-0005-0000-0000-00003C020000}"/>
    <cellStyle name="40% - Accent6 29" xfId="1180" xr:uid="{00000000-0005-0000-0000-00003D020000}"/>
    <cellStyle name="40% - Accent6 3" xfId="1181" xr:uid="{00000000-0005-0000-0000-00003E020000}"/>
    <cellStyle name="40% - Accent6 30" xfId="1182" xr:uid="{00000000-0005-0000-0000-00003F020000}"/>
    <cellStyle name="40% - Accent6 31" xfId="1183" xr:uid="{00000000-0005-0000-0000-000040020000}"/>
    <cellStyle name="40% - Accent6 32" xfId="1184" xr:uid="{00000000-0005-0000-0000-000041020000}"/>
    <cellStyle name="40% - Accent6 33" xfId="1185" xr:uid="{00000000-0005-0000-0000-000042020000}"/>
    <cellStyle name="40% - Accent6 34" xfId="1186" xr:uid="{00000000-0005-0000-0000-000043020000}"/>
    <cellStyle name="40% - Accent6 35" xfId="1187" xr:uid="{00000000-0005-0000-0000-000044020000}"/>
    <cellStyle name="40% - Accent6 36" xfId="1188" xr:uid="{00000000-0005-0000-0000-000045020000}"/>
    <cellStyle name="40% - Accent6 37" xfId="1189" xr:uid="{00000000-0005-0000-0000-000046020000}"/>
    <cellStyle name="40% - Accent6 38" xfId="1190" xr:uid="{00000000-0005-0000-0000-000047020000}"/>
    <cellStyle name="40% - Accent6 39" xfId="1191" xr:uid="{00000000-0005-0000-0000-000048020000}"/>
    <cellStyle name="40% - Accent6 4" xfId="1192" xr:uid="{00000000-0005-0000-0000-000049020000}"/>
    <cellStyle name="40% - Accent6 40" xfId="1193" xr:uid="{00000000-0005-0000-0000-00004A020000}"/>
    <cellStyle name="40% - Accent6 5" xfId="1194" xr:uid="{00000000-0005-0000-0000-00004B020000}"/>
    <cellStyle name="40% - Accent6 6" xfId="1195" xr:uid="{00000000-0005-0000-0000-00004C020000}"/>
    <cellStyle name="40% - Accent6 7" xfId="1196" xr:uid="{00000000-0005-0000-0000-00004D020000}"/>
    <cellStyle name="40% - Accent6 8" xfId="1197" xr:uid="{00000000-0005-0000-0000-00004E020000}"/>
    <cellStyle name="40% - Accent6 9" xfId="1198" xr:uid="{00000000-0005-0000-0000-00004F020000}"/>
    <cellStyle name="60 % - Accent1" xfId="263" xr:uid="{00000000-0005-0000-0000-000050020000}"/>
    <cellStyle name="60 % - Accent2" xfId="264" xr:uid="{00000000-0005-0000-0000-000051020000}"/>
    <cellStyle name="60 % - Accent3" xfId="265" xr:uid="{00000000-0005-0000-0000-000052020000}"/>
    <cellStyle name="60 % - Accent4" xfId="266" xr:uid="{00000000-0005-0000-0000-000053020000}"/>
    <cellStyle name="60 % - Accent5" xfId="267" xr:uid="{00000000-0005-0000-0000-000054020000}"/>
    <cellStyle name="60 % - Accent6" xfId="268" xr:uid="{00000000-0005-0000-0000-000055020000}"/>
    <cellStyle name="60% - Accent1 10" xfId="1199" xr:uid="{00000000-0005-0000-0000-000056020000}"/>
    <cellStyle name="60% - Accent1 11" xfId="1200" xr:uid="{00000000-0005-0000-0000-000057020000}"/>
    <cellStyle name="60% - Accent1 12" xfId="1201" xr:uid="{00000000-0005-0000-0000-000058020000}"/>
    <cellStyle name="60% - Accent1 13" xfId="1202" xr:uid="{00000000-0005-0000-0000-000059020000}"/>
    <cellStyle name="60% - Accent1 14" xfId="1203" xr:uid="{00000000-0005-0000-0000-00005A020000}"/>
    <cellStyle name="60% - Accent1 15" xfId="1204" xr:uid="{00000000-0005-0000-0000-00005B020000}"/>
    <cellStyle name="60% - Accent1 16" xfId="1205" xr:uid="{00000000-0005-0000-0000-00005C020000}"/>
    <cellStyle name="60% - Accent1 17" xfId="1206" xr:uid="{00000000-0005-0000-0000-00005D020000}"/>
    <cellStyle name="60% - Accent1 18" xfId="1207" xr:uid="{00000000-0005-0000-0000-00005E020000}"/>
    <cellStyle name="60% - Accent1 19" xfId="1208" xr:uid="{00000000-0005-0000-0000-00005F020000}"/>
    <cellStyle name="60% - Accent1 2" xfId="1209" xr:uid="{00000000-0005-0000-0000-000060020000}"/>
    <cellStyle name="60% - Accent1 20" xfId="1210" xr:uid="{00000000-0005-0000-0000-000061020000}"/>
    <cellStyle name="60% - Accent1 21" xfId="1211" xr:uid="{00000000-0005-0000-0000-000062020000}"/>
    <cellStyle name="60% - Accent1 22" xfId="1212" xr:uid="{00000000-0005-0000-0000-000063020000}"/>
    <cellStyle name="60% - Accent1 23" xfId="1213" xr:uid="{00000000-0005-0000-0000-000064020000}"/>
    <cellStyle name="60% - Accent1 24" xfId="1214" xr:uid="{00000000-0005-0000-0000-000065020000}"/>
    <cellStyle name="60% - Accent1 25" xfId="1215" xr:uid="{00000000-0005-0000-0000-000066020000}"/>
    <cellStyle name="60% - Accent1 26" xfId="1216" xr:uid="{00000000-0005-0000-0000-000067020000}"/>
    <cellStyle name="60% - Accent1 27" xfId="1217" xr:uid="{00000000-0005-0000-0000-000068020000}"/>
    <cellStyle name="60% - Accent1 28" xfId="1218" xr:uid="{00000000-0005-0000-0000-000069020000}"/>
    <cellStyle name="60% - Accent1 29" xfId="1219" xr:uid="{00000000-0005-0000-0000-00006A020000}"/>
    <cellStyle name="60% - Accent1 3" xfId="1220" xr:uid="{00000000-0005-0000-0000-00006B020000}"/>
    <cellStyle name="60% - Accent1 30" xfId="1221" xr:uid="{00000000-0005-0000-0000-00006C020000}"/>
    <cellStyle name="60% - Accent1 31" xfId="1222" xr:uid="{00000000-0005-0000-0000-00006D020000}"/>
    <cellStyle name="60% - Accent1 32" xfId="1223" xr:uid="{00000000-0005-0000-0000-00006E020000}"/>
    <cellStyle name="60% - Accent1 33" xfId="1224" xr:uid="{00000000-0005-0000-0000-00006F020000}"/>
    <cellStyle name="60% - Accent1 34" xfId="1225" xr:uid="{00000000-0005-0000-0000-000070020000}"/>
    <cellStyle name="60% - Accent1 35" xfId="1226" xr:uid="{00000000-0005-0000-0000-000071020000}"/>
    <cellStyle name="60% - Accent1 36" xfId="1227" xr:uid="{00000000-0005-0000-0000-000072020000}"/>
    <cellStyle name="60% - Accent1 37" xfId="1228" xr:uid="{00000000-0005-0000-0000-000073020000}"/>
    <cellStyle name="60% - Accent1 38" xfId="1229" xr:uid="{00000000-0005-0000-0000-000074020000}"/>
    <cellStyle name="60% - Accent1 39" xfId="1230" xr:uid="{00000000-0005-0000-0000-000075020000}"/>
    <cellStyle name="60% - Accent1 4" xfId="1231" xr:uid="{00000000-0005-0000-0000-000076020000}"/>
    <cellStyle name="60% - Accent1 40" xfId="1232" xr:uid="{00000000-0005-0000-0000-000077020000}"/>
    <cellStyle name="60% - Accent1 5" xfId="1233" xr:uid="{00000000-0005-0000-0000-000078020000}"/>
    <cellStyle name="60% - Accent1 6" xfId="1234" xr:uid="{00000000-0005-0000-0000-000079020000}"/>
    <cellStyle name="60% - Accent1 7" xfId="1235" xr:uid="{00000000-0005-0000-0000-00007A020000}"/>
    <cellStyle name="60% - Accent1 8" xfId="1236" xr:uid="{00000000-0005-0000-0000-00007B020000}"/>
    <cellStyle name="60% - Accent1 9" xfId="1237" xr:uid="{00000000-0005-0000-0000-00007C020000}"/>
    <cellStyle name="60% - Accent2 10" xfId="1238" xr:uid="{00000000-0005-0000-0000-00007D020000}"/>
    <cellStyle name="60% - Accent2 11" xfId="1239" xr:uid="{00000000-0005-0000-0000-00007E020000}"/>
    <cellStyle name="60% - Accent2 12" xfId="1240" xr:uid="{00000000-0005-0000-0000-00007F020000}"/>
    <cellStyle name="60% - Accent2 13" xfId="1241" xr:uid="{00000000-0005-0000-0000-000080020000}"/>
    <cellStyle name="60% - Accent2 14" xfId="1242" xr:uid="{00000000-0005-0000-0000-000081020000}"/>
    <cellStyle name="60% - Accent2 15" xfId="1243" xr:uid="{00000000-0005-0000-0000-000082020000}"/>
    <cellStyle name="60% - Accent2 16" xfId="1244" xr:uid="{00000000-0005-0000-0000-000083020000}"/>
    <cellStyle name="60% - Accent2 17" xfId="1245" xr:uid="{00000000-0005-0000-0000-000084020000}"/>
    <cellStyle name="60% - Accent2 18" xfId="1246" xr:uid="{00000000-0005-0000-0000-000085020000}"/>
    <cellStyle name="60% - Accent2 19" xfId="1247" xr:uid="{00000000-0005-0000-0000-000086020000}"/>
    <cellStyle name="60% - Accent2 2" xfId="1248" xr:uid="{00000000-0005-0000-0000-000087020000}"/>
    <cellStyle name="60% - Accent2 20" xfId="1249" xr:uid="{00000000-0005-0000-0000-000088020000}"/>
    <cellStyle name="60% - Accent2 21" xfId="1250" xr:uid="{00000000-0005-0000-0000-000089020000}"/>
    <cellStyle name="60% - Accent2 22" xfId="1251" xr:uid="{00000000-0005-0000-0000-00008A020000}"/>
    <cellStyle name="60% - Accent2 23" xfId="1252" xr:uid="{00000000-0005-0000-0000-00008B020000}"/>
    <cellStyle name="60% - Accent2 24" xfId="1253" xr:uid="{00000000-0005-0000-0000-00008C020000}"/>
    <cellStyle name="60% - Accent2 25" xfId="1254" xr:uid="{00000000-0005-0000-0000-00008D020000}"/>
    <cellStyle name="60% - Accent2 26" xfId="1255" xr:uid="{00000000-0005-0000-0000-00008E020000}"/>
    <cellStyle name="60% - Accent2 27" xfId="1256" xr:uid="{00000000-0005-0000-0000-00008F020000}"/>
    <cellStyle name="60% - Accent2 28" xfId="1257" xr:uid="{00000000-0005-0000-0000-000090020000}"/>
    <cellStyle name="60% - Accent2 29" xfId="1258" xr:uid="{00000000-0005-0000-0000-000091020000}"/>
    <cellStyle name="60% - Accent2 3" xfId="1259" xr:uid="{00000000-0005-0000-0000-000092020000}"/>
    <cellStyle name="60% - Accent2 30" xfId="1260" xr:uid="{00000000-0005-0000-0000-000093020000}"/>
    <cellStyle name="60% - Accent2 31" xfId="1261" xr:uid="{00000000-0005-0000-0000-000094020000}"/>
    <cellStyle name="60% - Accent2 32" xfId="1262" xr:uid="{00000000-0005-0000-0000-000095020000}"/>
    <cellStyle name="60% - Accent2 33" xfId="1263" xr:uid="{00000000-0005-0000-0000-000096020000}"/>
    <cellStyle name="60% - Accent2 34" xfId="1264" xr:uid="{00000000-0005-0000-0000-000097020000}"/>
    <cellStyle name="60% - Accent2 35" xfId="1265" xr:uid="{00000000-0005-0000-0000-000098020000}"/>
    <cellStyle name="60% - Accent2 36" xfId="1266" xr:uid="{00000000-0005-0000-0000-000099020000}"/>
    <cellStyle name="60% - Accent2 37" xfId="1267" xr:uid="{00000000-0005-0000-0000-00009A020000}"/>
    <cellStyle name="60% - Accent2 38" xfId="1268" xr:uid="{00000000-0005-0000-0000-00009B020000}"/>
    <cellStyle name="60% - Accent2 39" xfId="1269" xr:uid="{00000000-0005-0000-0000-00009C020000}"/>
    <cellStyle name="60% - Accent2 4" xfId="1270" xr:uid="{00000000-0005-0000-0000-00009D020000}"/>
    <cellStyle name="60% - Accent2 40" xfId="1271" xr:uid="{00000000-0005-0000-0000-00009E020000}"/>
    <cellStyle name="60% - Accent2 5" xfId="1272" xr:uid="{00000000-0005-0000-0000-00009F020000}"/>
    <cellStyle name="60% - Accent2 6" xfId="1273" xr:uid="{00000000-0005-0000-0000-0000A0020000}"/>
    <cellStyle name="60% - Accent2 7" xfId="1274" xr:uid="{00000000-0005-0000-0000-0000A1020000}"/>
    <cellStyle name="60% - Accent2 8" xfId="1275" xr:uid="{00000000-0005-0000-0000-0000A2020000}"/>
    <cellStyle name="60% - Accent2 9" xfId="1276" xr:uid="{00000000-0005-0000-0000-0000A3020000}"/>
    <cellStyle name="60% - Accent3 10" xfId="1277" xr:uid="{00000000-0005-0000-0000-0000A4020000}"/>
    <cellStyle name="60% - Accent3 11" xfId="1278" xr:uid="{00000000-0005-0000-0000-0000A5020000}"/>
    <cellStyle name="60% - Accent3 12" xfId="1279" xr:uid="{00000000-0005-0000-0000-0000A6020000}"/>
    <cellStyle name="60% - Accent3 13" xfId="1280" xr:uid="{00000000-0005-0000-0000-0000A7020000}"/>
    <cellStyle name="60% - Accent3 14" xfId="1281" xr:uid="{00000000-0005-0000-0000-0000A8020000}"/>
    <cellStyle name="60% - Accent3 15" xfId="1282" xr:uid="{00000000-0005-0000-0000-0000A9020000}"/>
    <cellStyle name="60% - Accent3 16" xfId="1283" xr:uid="{00000000-0005-0000-0000-0000AA020000}"/>
    <cellStyle name="60% - Accent3 17" xfId="1284" xr:uid="{00000000-0005-0000-0000-0000AB020000}"/>
    <cellStyle name="60% - Accent3 18" xfId="1285" xr:uid="{00000000-0005-0000-0000-0000AC020000}"/>
    <cellStyle name="60% - Accent3 19" xfId="1286" xr:uid="{00000000-0005-0000-0000-0000AD020000}"/>
    <cellStyle name="60% - Accent3 2" xfId="1287" xr:uid="{00000000-0005-0000-0000-0000AE020000}"/>
    <cellStyle name="60% - Accent3 20" xfId="1288" xr:uid="{00000000-0005-0000-0000-0000AF020000}"/>
    <cellStyle name="60% - Accent3 21" xfId="1289" xr:uid="{00000000-0005-0000-0000-0000B0020000}"/>
    <cellStyle name="60% - Accent3 22" xfId="1290" xr:uid="{00000000-0005-0000-0000-0000B1020000}"/>
    <cellStyle name="60% - Accent3 23" xfId="1291" xr:uid="{00000000-0005-0000-0000-0000B2020000}"/>
    <cellStyle name="60% - Accent3 24" xfId="1292" xr:uid="{00000000-0005-0000-0000-0000B3020000}"/>
    <cellStyle name="60% - Accent3 25" xfId="1293" xr:uid="{00000000-0005-0000-0000-0000B4020000}"/>
    <cellStyle name="60% - Accent3 26" xfId="1294" xr:uid="{00000000-0005-0000-0000-0000B5020000}"/>
    <cellStyle name="60% - Accent3 27" xfId="1295" xr:uid="{00000000-0005-0000-0000-0000B6020000}"/>
    <cellStyle name="60% - Accent3 28" xfId="1296" xr:uid="{00000000-0005-0000-0000-0000B7020000}"/>
    <cellStyle name="60% - Accent3 29" xfId="1297" xr:uid="{00000000-0005-0000-0000-0000B8020000}"/>
    <cellStyle name="60% - Accent3 3" xfId="1298" xr:uid="{00000000-0005-0000-0000-0000B9020000}"/>
    <cellStyle name="60% - Accent3 30" xfId="1299" xr:uid="{00000000-0005-0000-0000-0000BA020000}"/>
    <cellStyle name="60% - Accent3 31" xfId="1300" xr:uid="{00000000-0005-0000-0000-0000BB020000}"/>
    <cellStyle name="60% - Accent3 32" xfId="1301" xr:uid="{00000000-0005-0000-0000-0000BC020000}"/>
    <cellStyle name="60% - Accent3 33" xfId="1302" xr:uid="{00000000-0005-0000-0000-0000BD020000}"/>
    <cellStyle name="60% - Accent3 34" xfId="1303" xr:uid="{00000000-0005-0000-0000-0000BE020000}"/>
    <cellStyle name="60% - Accent3 35" xfId="1304" xr:uid="{00000000-0005-0000-0000-0000BF020000}"/>
    <cellStyle name="60% - Accent3 36" xfId="1305" xr:uid="{00000000-0005-0000-0000-0000C0020000}"/>
    <cellStyle name="60% - Accent3 37" xfId="1306" xr:uid="{00000000-0005-0000-0000-0000C1020000}"/>
    <cellStyle name="60% - Accent3 38" xfId="1307" xr:uid="{00000000-0005-0000-0000-0000C2020000}"/>
    <cellStyle name="60% - Accent3 39" xfId="1308" xr:uid="{00000000-0005-0000-0000-0000C3020000}"/>
    <cellStyle name="60% - Accent3 4" xfId="1309" xr:uid="{00000000-0005-0000-0000-0000C4020000}"/>
    <cellStyle name="60% - Accent3 40" xfId="1310" xr:uid="{00000000-0005-0000-0000-0000C5020000}"/>
    <cellStyle name="60% - Accent3 5" xfId="1311" xr:uid="{00000000-0005-0000-0000-0000C6020000}"/>
    <cellStyle name="60% - Accent3 6" xfId="1312" xr:uid="{00000000-0005-0000-0000-0000C7020000}"/>
    <cellStyle name="60% - Accent3 7" xfId="1313" xr:uid="{00000000-0005-0000-0000-0000C8020000}"/>
    <cellStyle name="60% - Accent3 8" xfId="1314" xr:uid="{00000000-0005-0000-0000-0000C9020000}"/>
    <cellStyle name="60% - Accent3 9" xfId="1315" xr:uid="{00000000-0005-0000-0000-0000CA020000}"/>
    <cellStyle name="60% - Accent4 10" xfId="1316" xr:uid="{00000000-0005-0000-0000-0000CB020000}"/>
    <cellStyle name="60% - Accent4 11" xfId="1317" xr:uid="{00000000-0005-0000-0000-0000CC020000}"/>
    <cellStyle name="60% - Accent4 12" xfId="1318" xr:uid="{00000000-0005-0000-0000-0000CD020000}"/>
    <cellStyle name="60% - Accent4 13" xfId="1319" xr:uid="{00000000-0005-0000-0000-0000CE020000}"/>
    <cellStyle name="60% - Accent4 14" xfId="1320" xr:uid="{00000000-0005-0000-0000-0000CF020000}"/>
    <cellStyle name="60% - Accent4 15" xfId="1321" xr:uid="{00000000-0005-0000-0000-0000D0020000}"/>
    <cellStyle name="60% - Accent4 16" xfId="1322" xr:uid="{00000000-0005-0000-0000-0000D1020000}"/>
    <cellStyle name="60% - Accent4 17" xfId="1323" xr:uid="{00000000-0005-0000-0000-0000D2020000}"/>
    <cellStyle name="60% - Accent4 18" xfId="1324" xr:uid="{00000000-0005-0000-0000-0000D3020000}"/>
    <cellStyle name="60% - Accent4 19" xfId="1325" xr:uid="{00000000-0005-0000-0000-0000D4020000}"/>
    <cellStyle name="60% - Accent4 2" xfId="1326" xr:uid="{00000000-0005-0000-0000-0000D5020000}"/>
    <cellStyle name="60% - Accent4 20" xfId="1327" xr:uid="{00000000-0005-0000-0000-0000D6020000}"/>
    <cellStyle name="60% - Accent4 21" xfId="1328" xr:uid="{00000000-0005-0000-0000-0000D7020000}"/>
    <cellStyle name="60% - Accent4 22" xfId="1329" xr:uid="{00000000-0005-0000-0000-0000D8020000}"/>
    <cellStyle name="60% - Accent4 23" xfId="1330" xr:uid="{00000000-0005-0000-0000-0000D9020000}"/>
    <cellStyle name="60% - Accent4 24" xfId="1331" xr:uid="{00000000-0005-0000-0000-0000DA020000}"/>
    <cellStyle name="60% - Accent4 25" xfId="1332" xr:uid="{00000000-0005-0000-0000-0000DB020000}"/>
    <cellStyle name="60% - Accent4 26" xfId="1333" xr:uid="{00000000-0005-0000-0000-0000DC020000}"/>
    <cellStyle name="60% - Accent4 27" xfId="1334" xr:uid="{00000000-0005-0000-0000-0000DD020000}"/>
    <cellStyle name="60% - Accent4 28" xfId="1335" xr:uid="{00000000-0005-0000-0000-0000DE020000}"/>
    <cellStyle name="60% - Accent4 29" xfId="1336" xr:uid="{00000000-0005-0000-0000-0000DF020000}"/>
    <cellStyle name="60% - Accent4 3" xfId="1337" xr:uid="{00000000-0005-0000-0000-0000E0020000}"/>
    <cellStyle name="60% - Accent4 30" xfId="1338" xr:uid="{00000000-0005-0000-0000-0000E1020000}"/>
    <cellStyle name="60% - Accent4 31" xfId="1339" xr:uid="{00000000-0005-0000-0000-0000E2020000}"/>
    <cellStyle name="60% - Accent4 32" xfId="1340" xr:uid="{00000000-0005-0000-0000-0000E3020000}"/>
    <cellStyle name="60% - Accent4 33" xfId="1341" xr:uid="{00000000-0005-0000-0000-0000E4020000}"/>
    <cellStyle name="60% - Accent4 34" xfId="1342" xr:uid="{00000000-0005-0000-0000-0000E5020000}"/>
    <cellStyle name="60% - Accent4 35" xfId="1343" xr:uid="{00000000-0005-0000-0000-0000E6020000}"/>
    <cellStyle name="60% - Accent4 36" xfId="1344" xr:uid="{00000000-0005-0000-0000-0000E7020000}"/>
    <cellStyle name="60% - Accent4 37" xfId="1345" xr:uid="{00000000-0005-0000-0000-0000E8020000}"/>
    <cellStyle name="60% - Accent4 38" xfId="1346" xr:uid="{00000000-0005-0000-0000-0000E9020000}"/>
    <cellStyle name="60% - Accent4 39" xfId="1347" xr:uid="{00000000-0005-0000-0000-0000EA020000}"/>
    <cellStyle name="60% - Accent4 4" xfId="1348" xr:uid="{00000000-0005-0000-0000-0000EB020000}"/>
    <cellStyle name="60% - Accent4 40" xfId="1349" xr:uid="{00000000-0005-0000-0000-0000EC020000}"/>
    <cellStyle name="60% - Accent4 5" xfId="1350" xr:uid="{00000000-0005-0000-0000-0000ED020000}"/>
    <cellStyle name="60% - Accent4 6" xfId="1351" xr:uid="{00000000-0005-0000-0000-0000EE020000}"/>
    <cellStyle name="60% - Accent4 7" xfId="1352" xr:uid="{00000000-0005-0000-0000-0000EF020000}"/>
    <cellStyle name="60% - Accent4 8" xfId="1353" xr:uid="{00000000-0005-0000-0000-0000F0020000}"/>
    <cellStyle name="60% - Accent4 9" xfId="1354" xr:uid="{00000000-0005-0000-0000-0000F1020000}"/>
    <cellStyle name="60% - Accent5 10" xfId="1355" xr:uid="{00000000-0005-0000-0000-0000F2020000}"/>
    <cellStyle name="60% - Accent5 11" xfId="1356" xr:uid="{00000000-0005-0000-0000-0000F3020000}"/>
    <cellStyle name="60% - Accent5 12" xfId="1357" xr:uid="{00000000-0005-0000-0000-0000F4020000}"/>
    <cellStyle name="60% - Accent5 13" xfId="1358" xr:uid="{00000000-0005-0000-0000-0000F5020000}"/>
    <cellStyle name="60% - Accent5 14" xfId="1359" xr:uid="{00000000-0005-0000-0000-0000F6020000}"/>
    <cellStyle name="60% - Accent5 15" xfId="1360" xr:uid="{00000000-0005-0000-0000-0000F7020000}"/>
    <cellStyle name="60% - Accent5 16" xfId="1361" xr:uid="{00000000-0005-0000-0000-0000F8020000}"/>
    <cellStyle name="60% - Accent5 17" xfId="1362" xr:uid="{00000000-0005-0000-0000-0000F9020000}"/>
    <cellStyle name="60% - Accent5 18" xfId="1363" xr:uid="{00000000-0005-0000-0000-0000FA020000}"/>
    <cellStyle name="60% - Accent5 19" xfId="1364" xr:uid="{00000000-0005-0000-0000-0000FB020000}"/>
    <cellStyle name="60% - Accent5 2" xfId="1365" xr:uid="{00000000-0005-0000-0000-0000FC020000}"/>
    <cellStyle name="60% - Accent5 20" xfId="1366" xr:uid="{00000000-0005-0000-0000-0000FD020000}"/>
    <cellStyle name="60% - Accent5 21" xfId="1367" xr:uid="{00000000-0005-0000-0000-0000FE020000}"/>
    <cellStyle name="60% - Accent5 22" xfId="1368" xr:uid="{00000000-0005-0000-0000-0000FF020000}"/>
    <cellStyle name="60% - Accent5 23" xfId="1369" xr:uid="{00000000-0005-0000-0000-000000030000}"/>
    <cellStyle name="60% - Accent5 24" xfId="1370" xr:uid="{00000000-0005-0000-0000-000001030000}"/>
    <cellStyle name="60% - Accent5 25" xfId="1371" xr:uid="{00000000-0005-0000-0000-000002030000}"/>
    <cellStyle name="60% - Accent5 26" xfId="1372" xr:uid="{00000000-0005-0000-0000-000003030000}"/>
    <cellStyle name="60% - Accent5 27" xfId="1373" xr:uid="{00000000-0005-0000-0000-000004030000}"/>
    <cellStyle name="60% - Accent5 28" xfId="1374" xr:uid="{00000000-0005-0000-0000-000005030000}"/>
    <cellStyle name="60% - Accent5 29" xfId="1375" xr:uid="{00000000-0005-0000-0000-000006030000}"/>
    <cellStyle name="60% - Accent5 3" xfId="1376" xr:uid="{00000000-0005-0000-0000-000007030000}"/>
    <cellStyle name="60% - Accent5 30" xfId="1377" xr:uid="{00000000-0005-0000-0000-000008030000}"/>
    <cellStyle name="60% - Accent5 31" xfId="1378" xr:uid="{00000000-0005-0000-0000-000009030000}"/>
    <cellStyle name="60% - Accent5 32" xfId="1379" xr:uid="{00000000-0005-0000-0000-00000A030000}"/>
    <cellStyle name="60% - Accent5 33" xfId="1380" xr:uid="{00000000-0005-0000-0000-00000B030000}"/>
    <cellStyle name="60% - Accent5 34" xfId="1381" xr:uid="{00000000-0005-0000-0000-00000C030000}"/>
    <cellStyle name="60% - Accent5 35" xfId="1382" xr:uid="{00000000-0005-0000-0000-00000D030000}"/>
    <cellStyle name="60% - Accent5 36" xfId="1383" xr:uid="{00000000-0005-0000-0000-00000E030000}"/>
    <cellStyle name="60% - Accent5 37" xfId="1384" xr:uid="{00000000-0005-0000-0000-00000F030000}"/>
    <cellStyle name="60% - Accent5 38" xfId="1385" xr:uid="{00000000-0005-0000-0000-000010030000}"/>
    <cellStyle name="60% - Accent5 39" xfId="1386" xr:uid="{00000000-0005-0000-0000-000011030000}"/>
    <cellStyle name="60% - Accent5 4" xfId="1387" xr:uid="{00000000-0005-0000-0000-000012030000}"/>
    <cellStyle name="60% - Accent5 40" xfId="1388" xr:uid="{00000000-0005-0000-0000-000013030000}"/>
    <cellStyle name="60% - Accent5 5" xfId="1389" xr:uid="{00000000-0005-0000-0000-000014030000}"/>
    <cellStyle name="60% - Accent5 6" xfId="1390" xr:uid="{00000000-0005-0000-0000-000015030000}"/>
    <cellStyle name="60% - Accent5 7" xfId="1391" xr:uid="{00000000-0005-0000-0000-000016030000}"/>
    <cellStyle name="60% - Accent5 8" xfId="1392" xr:uid="{00000000-0005-0000-0000-000017030000}"/>
    <cellStyle name="60% - Accent5 9" xfId="1393" xr:uid="{00000000-0005-0000-0000-000018030000}"/>
    <cellStyle name="60% - Accent6 10" xfId="1394" xr:uid="{00000000-0005-0000-0000-000019030000}"/>
    <cellStyle name="60% - Accent6 11" xfId="1395" xr:uid="{00000000-0005-0000-0000-00001A030000}"/>
    <cellStyle name="60% - Accent6 12" xfId="1396" xr:uid="{00000000-0005-0000-0000-00001B030000}"/>
    <cellStyle name="60% - Accent6 13" xfId="1397" xr:uid="{00000000-0005-0000-0000-00001C030000}"/>
    <cellStyle name="60% - Accent6 14" xfId="1398" xr:uid="{00000000-0005-0000-0000-00001D030000}"/>
    <cellStyle name="60% - Accent6 15" xfId="1399" xr:uid="{00000000-0005-0000-0000-00001E030000}"/>
    <cellStyle name="60% - Accent6 16" xfId="1400" xr:uid="{00000000-0005-0000-0000-00001F030000}"/>
    <cellStyle name="60% - Accent6 17" xfId="1401" xr:uid="{00000000-0005-0000-0000-000020030000}"/>
    <cellStyle name="60% - Accent6 18" xfId="1402" xr:uid="{00000000-0005-0000-0000-000021030000}"/>
    <cellStyle name="60% - Accent6 19" xfId="1403" xr:uid="{00000000-0005-0000-0000-000022030000}"/>
    <cellStyle name="60% - Accent6 2" xfId="1404" xr:uid="{00000000-0005-0000-0000-000023030000}"/>
    <cellStyle name="60% - Accent6 20" xfId="1405" xr:uid="{00000000-0005-0000-0000-000024030000}"/>
    <cellStyle name="60% - Accent6 21" xfId="1406" xr:uid="{00000000-0005-0000-0000-000025030000}"/>
    <cellStyle name="60% - Accent6 22" xfId="1407" xr:uid="{00000000-0005-0000-0000-000026030000}"/>
    <cellStyle name="60% - Accent6 23" xfId="1408" xr:uid="{00000000-0005-0000-0000-000027030000}"/>
    <cellStyle name="60% - Accent6 24" xfId="1409" xr:uid="{00000000-0005-0000-0000-000028030000}"/>
    <cellStyle name="60% - Accent6 25" xfId="1410" xr:uid="{00000000-0005-0000-0000-000029030000}"/>
    <cellStyle name="60% - Accent6 26" xfId="1411" xr:uid="{00000000-0005-0000-0000-00002A030000}"/>
    <cellStyle name="60% - Accent6 27" xfId="1412" xr:uid="{00000000-0005-0000-0000-00002B030000}"/>
    <cellStyle name="60% - Accent6 28" xfId="1413" xr:uid="{00000000-0005-0000-0000-00002C030000}"/>
    <cellStyle name="60% - Accent6 29" xfId="1414" xr:uid="{00000000-0005-0000-0000-00002D030000}"/>
    <cellStyle name="60% - Accent6 3" xfId="1415" xr:uid="{00000000-0005-0000-0000-00002E030000}"/>
    <cellStyle name="60% - Accent6 30" xfId="1416" xr:uid="{00000000-0005-0000-0000-00002F030000}"/>
    <cellStyle name="60% - Accent6 31" xfId="1417" xr:uid="{00000000-0005-0000-0000-000030030000}"/>
    <cellStyle name="60% - Accent6 32" xfId="1418" xr:uid="{00000000-0005-0000-0000-000031030000}"/>
    <cellStyle name="60% - Accent6 33" xfId="1419" xr:uid="{00000000-0005-0000-0000-000032030000}"/>
    <cellStyle name="60% - Accent6 34" xfId="1420" xr:uid="{00000000-0005-0000-0000-000033030000}"/>
    <cellStyle name="60% - Accent6 35" xfId="1421" xr:uid="{00000000-0005-0000-0000-000034030000}"/>
    <cellStyle name="60% - Accent6 36" xfId="1422" xr:uid="{00000000-0005-0000-0000-000035030000}"/>
    <cellStyle name="60% - Accent6 37" xfId="1423" xr:uid="{00000000-0005-0000-0000-000036030000}"/>
    <cellStyle name="60% - Accent6 38" xfId="1424" xr:uid="{00000000-0005-0000-0000-000037030000}"/>
    <cellStyle name="60% - Accent6 39" xfId="1425" xr:uid="{00000000-0005-0000-0000-000038030000}"/>
    <cellStyle name="60% - Accent6 4" xfId="1426" xr:uid="{00000000-0005-0000-0000-000039030000}"/>
    <cellStyle name="60% - Accent6 40" xfId="1427" xr:uid="{00000000-0005-0000-0000-00003A030000}"/>
    <cellStyle name="60% - Accent6 5" xfId="1428" xr:uid="{00000000-0005-0000-0000-00003B030000}"/>
    <cellStyle name="60% - Accent6 6" xfId="1429" xr:uid="{00000000-0005-0000-0000-00003C030000}"/>
    <cellStyle name="60% - Accent6 7" xfId="1430" xr:uid="{00000000-0005-0000-0000-00003D030000}"/>
    <cellStyle name="60% - Accent6 8" xfId="1431" xr:uid="{00000000-0005-0000-0000-00003E030000}"/>
    <cellStyle name="60% - Accent6 9" xfId="1432" xr:uid="{00000000-0005-0000-0000-00003F030000}"/>
    <cellStyle name="Accent1 10" xfId="269" xr:uid="{00000000-0005-0000-0000-000040030000}"/>
    <cellStyle name="Accent1 11" xfId="270" xr:uid="{00000000-0005-0000-0000-000041030000}"/>
    <cellStyle name="Accent1 12" xfId="271" xr:uid="{00000000-0005-0000-0000-000042030000}"/>
    <cellStyle name="Accent1 13" xfId="1433" xr:uid="{00000000-0005-0000-0000-000043030000}"/>
    <cellStyle name="Accent1 14" xfId="1434" xr:uid="{00000000-0005-0000-0000-000044030000}"/>
    <cellStyle name="Accent1 15" xfId="1435" xr:uid="{00000000-0005-0000-0000-000045030000}"/>
    <cellStyle name="Accent1 16" xfId="1436" xr:uid="{00000000-0005-0000-0000-000046030000}"/>
    <cellStyle name="Accent1 17" xfId="1437" xr:uid="{00000000-0005-0000-0000-000047030000}"/>
    <cellStyle name="Accent1 18" xfId="1438" xr:uid="{00000000-0005-0000-0000-000048030000}"/>
    <cellStyle name="Accent1 19" xfId="1439" xr:uid="{00000000-0005-0000-0000-000049030000}"/>
    <cellStyle name="Accent1 2" xfId="1440" xr:uid="{00000000-0005-0000-0000-00004A030000}"/>
    <cellStyle name="Accent1 2 10" xfId="272" xr:uid="{00000000-0005-0000-0000-00004B030000}"/>
    <cellStyle name="Accent1 2 11" xfId="273" xr:uid="{00000000-0005-0000-0000-00004C030000}"/>
    <cellStyle name="Accent1 2 12" xfId="274" xr:uid="{00000000-0005-0000-0000-00004D030000}"/>
    <cellStyle name="Accent1 2 13" xfId="275" xr:uid="{00000000-0005-0000-0000-00004E030000}"/>
    <cellStyle name="Accent1 2 14" xfId="276" xr:uid="{00000000-0005-0000-0000-00004F030000}"/>
    <cellStyle name="Accent1 2 15" xfId="277" xr:uid="{00000000-0005-0000-0000-000050030000}"/>
    <cellStyle name="Accent1 2 16" xfId="278" xr:uid="{00000000-0005-0000-0000-000051030000}"/>
    <cellStyle name="Accent1 2 17" xfId="279" xr:uid="{00000000-0005-0000-0000-000052030000}"/>
    <cellStyle name="Accent1 2 18" xfId="280" xr:uid="{00000000-0005-0000-0000-000053030000}"/>
    <cellStyle name="Accent1 2 19" xfId="281" xr:uid="{00000000-0005-0000-0000-000054030000}"/>
    <cellStyle name="Accent1 2 2" xfId="282" xr:uid="{00000000-0005-0000-0000-000055030000}"/>
    <cellStyle name="Accent1 2 20" xfId="283" xr:uid="{00000000-0005-0000-0000-000056030000}"/>
    <cellStyle name="Accent1 2 3" xfId="284" xr:uid="{00000000-0005-0000-0000-000057030000}"/>
    <cellStyle name="Accent1 2 4" xfId="285" xr:uid="{00000000-0005-0000-0000-000058030000}"/>
    <cellStyle name="Accent1 2 5" xfId="286" xr:uid="{00000000-0005-0000-0000-000059030000}"/>
    <cellStyle name="Accent1 2 6" xfId="287" xr:uid="{00000000-0005-0000-0000-00005A030000}"/>
    <cellStyle name="Accent1 2 7" xfId="288" xr:uid="{00000000-0005-0000-0000-00005B030000}"/>
    <cellStyle name="Accent1 2 8" xfId="289" xr:uid="{00000000-0005-0000-0000-00005C030000}"/>
    <cellStyle name="Accent1 2 9" xfId="290" xr:uid="{00000000-0005-0000-0000-00005D030000}"/>
    <cellStyle name="Accent1 20" xfId="1441" xr:uid="{00000000-0005-0000-0000-00005E030000}"/>
    <cellStyle name="Accent1 21" xfId="1442" xr:uid="{00000000-0005-0000-0000-00005F030000}"/>
    <cellStyle name="Accent1 22" xfId="1443" xr:uid="{00000000-0005-0000-0000-000060030000}"/>
    <cellStyle name="Accent1 23" xfId="1444" xr:uid="{00000000-0005-0000-0000-000061030000}"/>
    <cellStyle name="Accent1 24" xfId="1445" xr:uid="{00000000-0005-0000-0000-000062030000}"/>
    <cellStyle name="Accent1 25" xfId="1446" xr:uid="{00000000-0005-0000-0000-000063030000}"/>
    <cellStyle name="Accent1 26" xfId="1447" xr:uid="{00000000-0005-0000-0000-000064030000}"/>
    <cellStyle name="Accent1 27" xfId="1448" xr:uid="{00000000-0005-0000-0000-000065030000}"/>
    <cellStyle name="Accent1 28" xfId="1449" xr:uid="{00000000-0005-0000-0000-000066030000}"/>
    <cellStyle name="Accent1 29" xfId="1450" xr:uid="{00000000-0005-0000-0000-000067030000}"/>
    <cellStyle name="Accent1 3" xfId="1451" xr:uid="{00000000-0005-0000-0000-000068030000}"/>
    <cellStyle name="Accent1 3 10" xfId="291" xr:uid="{00000000-0005-0000-0000-000069030000}"/>
    <cellStyle name="Accent1 3 11" xfId="292" xr:uid="{00000000-0005-0000-0000-00006A030000}"/>
    <cellStyle name="Accent1 3 12" xfId="293" xr:uid="{00000000-0005-0000-0000-00006B030000}"/>
    <cellStyle name="Accent1 3 13" xfId="294" xr:uid="{00000000-0005-0000-0000-00006C030000}"/>
    <cellStyle name="Accent1 3 14" xfId="295" xr:uid="{00000000-0005-0000-0000-00006D030000}"/>
    <cellStyle name="Accent1 3 15" xfId="296" xr:uid="{00000000-0005-0000-0000-00006E030000}"/>
    <cellStyle name="Accent1 3 16" xfId="297" xr:uid="{00000000-0005-0000-0000-00006F030000}"/>
    <cellStyle name="Accent1 3 17" xfId="298" xr:uid="{00000000-0005-0000-0000-000070030000}"/>
    <cellStyle name="Accent1 3 18" xfId="299" xr:uid="{00000000-0005-0000-0000-000071030000}"/>
    <cellStyle name="Accent1 3 19" xfId="300" xr:uid="{00000000-0005-0000-0000-000072030000}"/>
    <cellStyle name="Accent1 3 2" xfId="301" xr:uid="{00000000-0005-0000-0000-000073030000}"/>
    <cellStyle name="Accent1 3 20" xfId="302" xr:uid="{00000000-0005-0000-0000-000074030000}"/>
    <cellStyle name="Accent1 3 3" xfId="303" xr:uid="{00000000-0005-0000-0000-000075030000}"/>
    <cellStyle name="Accent1 3 4" xfId="304" xr:uid="{00000000-0005-0000-0000-000076030000}"/>
    <cellStyle name="Accent1 3 5" xfId="305" xr:uid="{00000000-0005-0000-0000-000077030000}"/>
    <cellStyle name="Accent1 3 6" xfId="306" xr:uid="{00000000-0005-0000-0000-000078030000}"/>
    <cellStyle name="Accent1 3 7" xfId="307" xr:uid="{00000000-0005-0000-0000-000079030000}"/>
    <cellStyle name="Accent1 3 8" xfId="308" xr:uid="{00000000-0005-0000-0000-00007A030000}"/>
    <cellStyle name="Accent1 3 9" xfId="309" xr:uid="{00000000-0005-0000-0000-00007B030000}"/>
    <cellStyle name="Accent1 30" xfId="1452" xr:uid="{00000000-0005-0000-0000-00007C030000}"/>
    <cellStyle name="Accent1 31" xfId="1453" xr:uid="{00000000-0005-0000-0000-00007D030000}"/>
    <cellStyle name="Accent1 32" xfId="1454" xr:uid="{00000000-0005-0000-0000-00007E030000}"/>
    <cellStyle name="Accent1 33" xfId="1455" xr:uid="{00000000-0005-0000-0000-00007F030000}"/>
    <cellStyle name="Accent1 34" xfId="1456" xr:uid="{00000000-0005-0000-0000-000080030000}"/>
    <cellStyle name="Accent1 35" xfId="1457" xr:uid="{00000000-0005-0000-0000-000081030000}"/>
    <cellStyle name="Accent1 36" xfId="1458" xr:uid="{00000000-0005-0000-0000-000082030000}"/>
    <cellStyle name="Accent1 37" xfId="1459" xr:uid="{00000000-0005-0000-0000-000083030000}"/>
    <cellStyle name="Accent1 38" xfId="1460" xr:uid="{00000000-0005-0000-0000-000084030000}"/>
    <cellStyle name="Accent1 39" xfId="1461" xr:uid="{00000000-0005-0000-0000-000085030000}"/>
    <cellStyle name="Accent1 4" xfId="310" xr:uid="{00000000-0005-0000-0000-000086030000}"/>
    <cellStyle name="Accent1 40" xfId="1462" xr:uid="{00000000-0005-0000-0000-000087030000}"/>
    <cellStyle name="Accent1 5" xfId="311" xr:uid="{00000000-0005-0000-0000-000088030000}"/>
    <cellStyle name="Accent1 6" xfId="312" xr:uid="{00000000-0005-0000-0000-000089030000}"/>
    <cellStyle name="Accent1 7" xfId="313" xr:uid="{00000000-0005-0000-0000-00008A030000}"/>
    <cellStyle name="Accent1 8" xfId="314" xr:uid="{00000000-0005-0000-0000-00008B030000}"/>
    <cellStyle name="Accent1 9" xfId="315" xr:uid="{00000000-0005-0000-0000-00008C030000}"/>
    <cellStyle name="Accent2 10" xfId="316" xr:uid="{00000000-0005-0000-0000-00008D030000}"/>
    <cellStyle name="Accent2 11" xfId="317" xr:uid="{00000000-0005-0000-0000-00008E030000}"/>
    <cellStyle name="Accent2 12" xfId="318" xr:uid="{00000000-0005-0000-0000-00008F030000}"/>
    <cellStyle name="Accent2 13" xfId="1463" xr:uid="{00000000-0005-0000-0000-000090030000}"/>
    <cellStyle name="Accent2 14" xfId="1464" xr:uid="{00000000-0005-0000-0000-000091030000}"/>
    <cellStyle name="Accent2 15" xfId="1465" xr:uid="{00000000-0005-0000-0000-000092030000}"/>
    <cellStyle name="Accent2 16" xfId="1466" xr:uid="{00000000-0005-0000-0000-000093030000}"/>
    <cellStyle name="Accent2 17" xfId="1467" xr:uid="{00000000-0005-0000-0000-000094030000}"/>
    <cellStyle name="Accent2 18" xfId="1468" xr:uid="{00000000-0005-0000-0000-000095030000}"/>
    <cellStyle name="Accent2 19" xfId="1469" xr:uid="{00000000-0005-0000-0000-000096030000}"/>
    <cellStyle name="Accent2 2" xfId="1470" xr:uid="{00000000-0005-0000-0000-000097030000}"/>
    <cellStyle name="Accent2 2 10" xfId="319" xr:uid="{00000000-0005-0000-0000-000098030000}"/>
    <cellStyle name="Accent2 2 11" xfId="320" xr:uid="{00000000-0005-0000-0000-000099030000}"/>
    <cellStyle name="Accent2 2 12" xfId="321" xr:uid="{00000000-0005-0000-0000-00009A030000}"/>
    <cellStyle name="Accent2 2 13" xfId="322" xr:uid="{00000000-0005-0000-0000-00009B030000}"/>
    <cellStyle name="Accent2 2 14" xfId="323" xr:uid="{00000000-0005-0000-0000-00009C030000}"/>
    <cellStyle name="Accent2 2 15" xfId="324" xr:uid="{00000000-0005-0000-0000-00009D030000}"/>
    <cellStyle name="Accent2 2 16" xfId="325" xr:uid="{00000000-0005-0000-0000-00009E030000}"/>
    <cellStyle name="Accent2 2 17" xfId="326" xr:uid="{00000000-0005-0000-0000-00009F030000}"/>
    <cellStyle name="Accent2 2 18" xfId="327" xr:uid="{00000000-0005-0000-0000-0000A0030000}"/>
    <cellStyle name="Accent2 2 19" xfId="328" xr:uid="{00000000-0005-0000-0000-0000A1030000}"/>
    <cellStyle name="Accent2 2 2" xfId="329" xr:uid="{00000000-0005-0000-0000-0000A2030000}"/>
    <cellStyle name="Accent2 2 20" xfId="330" xr:uid="{00000000-0005-0000-0000-0000A3030000}"/>
    <cellStyle name="Accent2 2 3" xfId="331" xr:uid="{00000000-0005-0000-0000-0000A4030000}"/>
    <cellStyle name="Accent2 2 4" xfId="332" xr:uid="{00000000-0005-0000-0000-0000A5030000}"/>
    <cellStyle name="Accent2 2 5" xfId="333" xr:uid="{00000000-0005-0000-0000-0000A6030000}"/>
    <cellStyle name="Accent2 2 6" xfId="334" xr:uid="{00000000-0005-0000-0000-0000A7030000}"/>
    <cellStyle name="Accent2 2 7" xfId="335" xr:uid="{00000000-0005-0000-0000-0000A8030000}"/>
    <cellStyle name="Accent2 2 8" xfId="336" xr:uid="{00000000-0005-0000-0000-0000A9030000}"/>
    <cellStyle name="Accent2 2 9" xfId="337" xr:uid="{00000000-0005-0000-0000-0000AA030000}"/>
    <cellStyle name="Accent2 20" xfId="1471" xr:uid="{00000000-0005-0000-0000-0000AB030000}"/>
    <cellStyle name="Accent2 21" xfId="1472" xr:uid="{00000000-0005-0000-0000-0000AC030000}"/>
    <cellStyle name="Accent2 22" xfId="1473" xr:uid="{00000000-0005-0000-0000-0000AD030000}"/>
    <cellStyle name="Accent2 23" xfId="1474" xr:uid="{00000000-0005-0000-0000-0000AE030000}"/>
    <cellStyle name="Accent2 24" xfId="1475" xr:uid="{00000000-0005-0000-0000-0000AF030000}"/>
    <cellStyle name="Accent2 25" xfId="1476" xr:uid="{00000000-0005-0000-0000-0000B0030000}"/>
    <cellStyle name="Accent2 26" xfId="1477" xr:uid="{00000000-0005-0000-0000-0000B1030000}"/>
    <cellStyle name="Accent2 27" xfId="1478" xr:uid="{00000000-0005-0000-0000-0000B2030000}"/>
    <cellStyle name="Accent2 28" xfId="1479" xr:uid="{00000000-0005-0000-0000-0000B3030000}"/>
    <cellStyle name="Accent2 29" xfId="1480" xr:uid="{00000000-0005-0000-0000-0000B4030000}"/>
    <cellStyle name="Accent2 3" xfId="1481" xr:uid="{00000000-0005-0000-0000-0000B5030000}"/>
    <cellStyle name="Accent2 3 10" xfId="338" xr:uid="{00000000-0005-0000-0000-0000B6030000}"/>
    <cellStyle name="Accent2 3 11" xfId="339" xr:uid="{00000000-0005-0000-0000-0000B7030000}"/>
    <cellStyle name="Accent2 3 12" xfId="340" xr:uid="{00000000-0005-0000-0000-0000B8030000}"/>
    <cellStyle name="Accent2 3 13" xfId="341" xr:uid="{00000000-0005-0000-0000-0000B9030000}"/>
    <cellStyle name="Accent2 3 14" xfId="342" xr:uid="{00000000-0005-0000-0000-0000BA030000}"/>
    <cellStyle name="Accent2 3 15" xfId="343" xr:uid="{00000000-0005-0000-0000-0000BB030000}"/>
    <cellStyle name="Accent2 3 16" xfId="344" xr:uid="{00000000-0005-0000-0000-0000BC030000}"/>
    <cellStyle name="Accent2 3 17" xfId="345" xr:uid="{00000000-0005-0000-0000-0000BD030000}"/>
    <cellStyle name="Accent2 3 18" xfId="346" xr:uid="{00000000-0005-0000-0000-0000BE030000}"/>
    <cellStyle name="Accent2 3 19" xfId="347" xr:uid="{00000000-0005-0000-0000-0000BF030000}"/>
    <cellStyle name="Accent2 3 2" xfId="348" xr:uid="{00000000-0005-0000-0000-0000C0030000}"/>
    <cellStyle name="Accent2 3 20" xfId="349" xr:uid="{00000000-0005-0000-0000-0000C1030000}"/>
    <cellStyle name="Accent2 3 3" xfId="350" xr:uid="{00000000-0005-0000-0000-0000C2030000}"/>
    <cellStyle name="Accent2 3 4" xfId="351" xr:uid="{00000000-0005-0000-0000-0000C3030000}"/>
    <cellStyle name="Accent2 3 5" xfId="352" xr:uid="{00000000-0005-0000-0000-0000C4030000}"/>
    <cellStyle name="Accent2 3 6" xfId="353" xr:uid="{00000000-0005-0000-0000-0000C5030000}"/>
    <cellStyle name="Accent2 3 7" xfId="354" xr:uid="{00000000-0005-0000-0000-0000C6030000}"/>
    <cellStyle name="Accent2 3 8" xfId="355" xr:uid="{00000000-0005-0000-0000-0000C7030000}"/>
    <cellStyle name="Accent2 3 9" xfId="356" xr:uid="{00000000-0005-0000-0000-0000C8030000}"/>
    <cellStyle name="Accent2 30" xfId="1482" xr:uid="{00000000-0005-0000-0000-0000C9030000}"/>
    <cellStyle name="Accent2 31" xfId="1483" xr:uid="{00000000-0005-0000-0000-0000CA030000}"/>
    <cellStyle name="Accent2 32" xfId="1484" xr:uid="{00000000-0005-0000-0000-0000CB030000}"/>
    <cellStyle name="Accent2 33" xfId="1485" xr:uid="{00000000-0005-0000-0000-0000CC030000}"/>
    <cellStyle name="Accent2 34" xfId="1486" xr:uid="{00000000-0005-0000-0000-0000CD030000}"/>
    <cellStyle name="Accent2 35" xfId="1487" xr:uid="{00000000-0005-0000-0000-0000CE030000}"/>
    <cellStyle name="Accent2 36" xfId="1488" xr:uid="{00000000-0005-0000-0000-0000CF030000}"/>
    <cellStyle name="Accent2 37" xfId="1489" xr:uid="{00000000-0005-0000-0000-0000D0030000}"/>
    <cellStyle name="Accent2 38" xfId="1490" xr:uid="{00000000-0005-0000-0000-0000D1030000}"/>
    <cellStyle name="Accent2 39" xfId="1491" xr:uid="{00000000-0005-0000-0000-0000D2030000}"/>
    <cellStyle name="Accent2 4" xfId="357" xr:uid="{00000000-0005-0000-0000-0000D3030000}"/>
    <cellStyle name="Accent2 40" xfId="1492" xr:uid="{00000000-0005-0000-0000-0000D4030000}"/>
    <cellStyle name="Accent2 5" xfId="358" xr:uid="{00000000-0005-0000-0000-0000D5030000}"/>
    <cellStyle name="Accent2 6" xfId="359" xr:uid="{00000000-0005-0000-0000-0000D6030000}"/>
    <cellStyle name="Accent2 7" xfId="360" xr:uid="{00000000-0005-0000-0000-0000D7030000}"/>
    <cellStyle name="Accent2 8" xfId="361" xr:uid="{00000000-0005-0000-0000-0000D8030000}"/>
    <cellStyle name="Accent2 9" xfId="362" xr:uid="{00000000-0005-0000-0000-0000D9030000}"/>
    <cellStyle name="Accent3 10" xfId="1493" xr:uid="{00000000-0005-0000-0000-0000DA030000}"/>
    <cellStyle name="Accent3 11" xfId="1494" xr:uid="{00000000-0005-0000-0000-0000DB030000}"/>
    <cellStyle name="Accent3 12" xfId="1495" xr:uid="{00000000-0005-0000-0000-0000DC030000}"/>
    <cellStyle name="Accent3 13" xfId="1496" xr:uid="{00000000-0005-0000-0000-0000DD030000}"/>
    <cellStyle name="Accent3 14" xfId="1497" xr:uid="{00000000-0005-0000-0000-0000DE030000}"/>
    <cellStyle name="Accent3 15" xfId="1498" xr:uid="{00000000-0005-0000-0000-0000DF030000}"/>
    <cellStyle name="Accent3 16" xfId="1499" xr:uid="{00000000-0005-0000-0000-0000E0030000}"/>
    <cellStyle name="Accent3 17" xfId="1500" xr:uid="{00000000-0005-0000-0000-0000E1030000}"/>
    <cellStyle name="Accent3 18" xfId="1501" xr:uid="{00000000-0005-0000-0000-0000E2030000}"/>
    <cellStyle name="Accent3 19" xfId="1502" xr:uid="{00000000-0005-0000-0000-0000E3030000}"/>
    <cellStyle name="Accent3 2" xfId="1503" xr:uid="{00000000-0005-0000-0000-0000E4030000}"/>
    <cellStyle name="Accent3 20" xfId="1504" xr:uid="{00000000-0005-0000-0000-0000E5030000}"/>
    <cellStyle name="Accent3 21" xfId="1505" xr:uid="{00000000-0005-0000-0000-0000E6030000}"/>
    <cellStyle name="Accent3 22" xfId="1506" xr:uid="{00000000-0005-0000-0000-0000E7030000}"/>
    <cellStyle name="Accent3 23" xfId="1507" xr:uid="{00000000-0005-0000-0000-0000E8030000}"/>
    <cellStyle name="Accent3 24" xfId="1508" xr:uid="{00000000-0005-0000-0000-0000E9030000}"/>
    <cellStyle name="Accent3 25" xfId="1509" xr:uid="{00000000-0005-0000-0000-0000EA030000}"/>
    <cellStyle name="Accent3 26" xfId="1510" xr:uid="{00000000-0005-0000-0000-0000EB030000}"/>
    <cellStyle name="Accent3 27" xfId="1511" xr:uid="{00000000-0005-0000-0000-0000EC030000}"/>
    <cellStyle name="Accent3 28" xfId="1512" xr:uid="{00000000-0005-0000-0000-0000ED030000}"/>
    <cellStyle name="Accent3 29" xfId="1513" xr:uid="{00000000-0005-0000-0000-0000EE030000}"/>
    <cellStyle name="Accent3 3" xfId="1514" xr:uid="{00000000-0005-0000-0000-0000EF030000}"/>
    <cellStyle name="Accent3 30" xfId="1515" xr:uid="{00000000-0005-0000-0000-0000F0030000}"/>
    <cellStyle name="Accent3 31" xfId="1516" xr:uid="{00000000-0005-0000-0000-0000F1030000}"/>
    <cellStyle name="Accent3 32" xfId="1517" xr:uid="{00000000-0005-0000-0000-0000F2030000}"/>
    <cellStyle name="Accent3 33" xfId="1518" xr:uid="{00000000-0005-0000-0000-0000F3030000}"/>
    <cellStyle name="Accent3 34" xfId="1519" xr:uid="{00000000-0005-0000-0000-0000F4030000}"/>
    <cellStyle name="Accent3 35" xfId="1520" xr:uid="{00000000-0005-0000-0000-0000F5030000}"/>
    <cellStyle name="Accent3 36" xfId="1521" xr:uid="{00000000-0005-0000-0000-0000F6030000}"/>
    <cellStyle name="Accent3 37" xfId="1522" xr:uid="{00000000-0005-0000-0000-0000F7030000}"/>
    <cellStyle name="Accent3 38" xfId="1523" xr:uid="{00000000-0005-0000-0000-0000F8030000}"/>
    <cellStyle name="Accent3 39" xfId="1524" xr:uid="{00000000-0005-0000-0000-0000F9030000}"/>
    <cellStyle name="Accent3 4" xfId="1525" xr:uid="{00000000-0005-0000-0000-0000FA030000}"/>
    <cellStyle name="Accent3 40" xfId="1526" xr:uid="{00000000-0005-0000-0000-0000FB030000}"/>
    <cellStyle name="Accent3 5" xfId="1527" xr:uid="{00000000-0005-0000-0000-0000FC030000}"/>
    <cellStyle name="Accent3 6" xfId="1528" xr:uid="{00000000-0005-0000-0000-0000FD030000}"/>
    <cellStyle name="Accent3 7" xfId="1529" xr:uid="{00000000-0005-0000-0000-0000FE030000}"/>
    <cellStyle name="Accent3 8" xfId="1530" xr:uid="{00000000-0005-0000-0000-0000FF030000}"/>
    <cellStyle name="Accent3 9" xfId="1531" xr:uid="{00000000-0005-0000-0000-000000040000}"/>
    <cellStyle name="Accent4 10" xfId="363" xr:uid="{00000000-0005-0000-0000-000001040000}"/>
    <cellStyle name="Accent4 11" xfId="364" xr:uid="{00000000-0005-0000-0000-000002040000}"/>
    <cellStyle name="Accent4 12" xfId="365" xr:uid="{00000000-0005-0000-0000-000003040000}"/>
    <cellStyle name="Accent4 13" xfId="1532" xr:uid="{00000000-0005-0000-0000-000004040000}"/>
    <cellStyle name="Accent4 14" xfId="1533" xr:uid="{00000000-0005-0000-0000-000005040000}"/>
    <cellStyle name="Accent4 15" xfId="1534" xr:uid="{00000000-0005-0000-0000-000006040000}"/>
    <cellStyle name="Accent4 16" xfId="1535" xr:uid="{00000000-0005-0000-0000-000007040000}"/>
    <cellStyle name="Accent4 17" xfId="1536" xr:uid="{00000000-0005-0000-0000-000008040000}"/>
    <cellStyle name="Accent4 18" xfId="1537" xr:uid="{00000000-0005-0000-0000-000009040000}"/>
    <cellStyle name="Accent4 19" xfId="1538" xr:uid="{00000000-0005-0000-0000-00000A040000}"/>
    <cellStyle name="Accent4 2" xfId="1539" xr:uid="{00000000-0005-0000-0000-00000B040000}"/>
    <cellStyle name="Accent4 2 10" xfId="366" xr:uid="{00000000-0005-0000-0000-00000C040000}"/>
    <cellStyle name="Accent4 2 11" xfId="367" xr:uid="{00000000-0005-0000-0000-00000D040000}"/>
    <cellStyle name="Accent4 2 12" xfId="368" xr:uid="{00000000-0005-0000-0000-00000E040000}"/>
    <cellStyle name="Accent4 2 13" xfId="369" xr:uid="{00000000-0005-0000-0000-00000F040000}"/>
    <cellStyle name="Accent4 2 14" xfId="370" xr:uid="{00000000-0005-0000-0000-000010040000}"/>
    <cellStyle name="Accent4 2 15" xfId="371" xr:uid="{00000000-0005-0000-0000-000011040000}"/>
    <cellStyle name="Accent4 2 16" xfId="372" xr:uid="{00000000-0005-0000-0000-000012040000}"/>
    <cellStyle name="Accent4 2 17" xfId="373" xr:uid="{00000000-0005-0000-0000-000013040000}"/>
    <cellStyle name="Accent4 2 18" xfId="374" xr:uid="{00000000-0005-0000-0000-000014040000}"/>
    <cellStyle name="Accent4 2 19" xfId="375" xr:uid="{00000000-0005-0000-0000-000015040000}"/>
    <cellStyle name="Accent4 2 2" xfId="376" xr:uid="{00000000-0005-0000-0000-000016040000}"/>
    <cellStyle name="Accent4 2 20" xfId="377" xr:uid="{00000000-0005-0000-0000-000017040000}"/>
    <cellStyle name="Accent4 2 3" xfId="378" xr:uid="{00000000-0005-0000-0000-000018040000}"/>
    <cellStyle name="Accent4 2 4" xfId="379" xr:uid="{00000000-0005-0000-0000-000019040000}"/>
    <cellStyle name="Accent4 2 5" xfId="380" xr:uid="{00000000-0005-0000-0000-00001A040000}"/>
    <cellStyle name="Accent4 2 6" xfId="381" xr:uid="{00000000-0005-0000-0000-00001B040000}"/>
    <cellStyle name="Accent4 2 7" xfId="382" xr:uid="{00000000-0005-0000-0000-00001C040000}"/>
    <cellStyle name="Accent4 2 8" xfId="383" xr:uid="{00000000-0005-0000-0000-00001D040000}"/>
    <cellStyle name="Accent4 2 9" xfId="384" xr:uid="{00000000-0005-0000-0000-00001E040000}"/>
    <cellStyle name="Accent4 20" xfId="1540" xr:uid="{00000000-0005-0000-0000-00001F040000}"/>
    <cellStyle name="Accent4 21" xfId="1541" xr:uid="{00000000-0005-0000-0000-000020040000}"/>
    <cellStyle name="Accent4 22" xfId="1542" xr:uid="{00000000-0005-0000-0000-000021040000}"/>
    <cellStyle name="Accent4 23" xfId="1543" xr:uid="{00000000-0005-0000-0000-000022040000}"/>
    <cellStyle name="Accent4 24" xfId="1544" xr:uid="{00000000-0005-0000-0000-000023040000}"/>
    <cellStyle name="Accent4 25" xfId="1545" xr:uid="{00000000-0005-0000-0000-000024040000}"/>
    <cellStyle name="Accent4 26" xfId="1546" xr:uid="{00000000-0005-0000-0000-000025040000}"/>
    <cellStyle name="Accent4 27" xfId="1547" xr:uid="{00000000-0005-0000-0000-000026040000}"/>
    <cellStyle name="Accent4 28" xfId="1548" xr:uid="{00000000-0005-0000-0000-000027040000}"/>
    <cellStyle name="Accent4 29" xfId="1549" xr:uid="{00000000-0005-0000-0000-000028040000}"/>
    <cellStyle name="Accent4 3" xfId="1550" xr:uid="{00000000-0005-0000-0000-000029040000}"/>
    <cellStyle name="Accent4 3 10" xfId="385" xr:uid="{00000000-0005-0000-0000-00002A040000}"/>
    <cellStyle name="Accent4 3 11" xfId="386" xr:uid="{00000000-0005-0000-0000-00002B040000}"/>
    <cellStyle name="Accent4 3 12" xfId="387" xr:uid="{00000000-0005-0000-0000-00002C040000}"/>
    <cellStyle name="Accent4 3 13" xfId="388" xr:uid="{00000000-0005-0000-0000-00002D040000}"/>
    <cellStyle name="Accent4 3 14" xfId="389" xr:uid="{00000000-0005-0000-0000-00002E040000}"/>
    <cellStyle name="Accent4 3 15" xfId="390" xr:uid="{00000000-0005-0000-0000-00002F040000}"/>
    <cellStyle name="Accent4 3 16" xfId="391" xr:uid="{00000000-0005-0000-0000-000030040000}"/>
    <cellStyle name="Accent4 3 17" xfId="392" xr:uid="{00000000-0005-0000-0000-000031040000}"/>
    <cellStyle name="Accent4 3 18" xfId="393" xr:uid="{00000000-0005-0000-0000-000032040000}"/>
    <cellStyle name="Accent4 3 19" xfId="394" xr:uid="{00000000-0005-0000-0000-000033040000}"/>
    <cellStyle name="Accent4 3 2" xfId="395" xr:uid="{00000000-0005-0000-0000-000034040000}"/>
    <cellStyle name="Accent4 3 20" xfId="396" xr:uid="{00000000-0005-0000-0000-000035040000}"/>
    <cellStyle name="Accent4 3 3" xfId="397" xr:uid="{00000000-0005-0000-0000-000036040000}"/>
    <cellStyle name="Accent4 3 4" xfId="398" xr:uid="{00000000-0005-0000-0000-000037040000}"/>
    <cellStyle name="Accent4 3 5" xfId="399" xr:uid="{00000000-0005-0000-0000-000038040000}"/>
    <cellStyle name="Accent4 3 6" xfId="400" xr:uid="{00000000-0005-0000-0000-000039040000}"/>
    <cellStyle name="Accent4 3 7" xfId="401" xr:uid="{00000000-0005-0000-0000-00003A040000}"/>
    <cellStyle name="Accent4 3 8" xfId="402" xr:uid="{00000000-0005-0000-0000-00003B040000}"/>
    <cellStyle name="Accent4 3 9" xfId="403" xr:uid="{00000000-0005-0000-0000-00003C040000}"/>
    <cellStyle name="Accent4 30" xfId="1551" xr:uid="{00000000-0005-0000-0000-00003D040000}"/>
    <cellStyle name="Accent4 31" xfId="1552" xr:uid="{00000000-0005-0000-0000-00003E040000}"/>
    <cellStyle name="Accent4 32" xfId="1553" xr:uid="{00000000-0005-0000-0000-00003F040000}"/>
    <cellStyle name="Accent4 33" xfId="1554" xr:uid="{00000000-0005-0000-0000-000040040000}"/>
    <cellStyle name="Accent4 34" xfId="1555" xr:uid="{00000000-0005-0000-0000-000041040000}"/>
    <cellStyle name="Accent4 35" xfId="1556" xr:uid="{00000000-0005-0000-0000-000042040000}"/>
    <cellStyle name="Accent4 36" xfId="1557" xr:uid="{00000000-0005-0000-0000-000043040000}"/>
    <cellStyle name="Accent4 37" xfId="1558" xr:uid="{00000000-0005-0000-0000-000044040000}"/>
    <cellStyle name="Accent4 38" xfId="1559" xr:uid="{00000000-0005-0000-0000-000045040000}"/>
    <cellStyle name="Accent4 39" xfId="1560" xr:uid="{00000000-0005-0000-0000-000046040000}"/>
    <cellStyle name="Accent4 4" xfId="404" xr:uid="{00000000-0005-0000-0000-000047040000}"/>
    <cellStyle name="Accent4 40" xfId="1561" xr:uid="{00000000-0005-0000-0000-000048040000}"/>
    <cellStyle name="Accent4 5" xfId="405" xr:uid="{00000000-0005-0000-0000-000049040000}"/>
    <cellStyle name="Accent4 6" xfId="406" xr:uid="{00000000-0005-0000-0000-00004A040000}"/>
    <cellStyle name="Accent4 7" xfId="407" xr:uid="{00000000-0005-0000-0000-00004B040000}"/>
    <cellStyle name="Accent4 8" xfId="408" xr:uid="{00000000-0005-0000-0000-00004C040000}"/>
    <cellStyle name="Accent4 9" xfId="409" xr:uid="{00000000-0005-0000-0000-00004D040000}"/>
    <cellStyle name="Accent5 10" xfId="410" xr:uid="{00000000-0005-0000-0000-00004E040000}"/>
    <cellStyle name="Accent5 11" xfId="411" xr:uid="{00000000-0005-0000-0000-00004F040000}"/>
    <cellStyle name="Accent5 12" xfId="412" xr:uid="{00000000-0005-0000-0000-000050040000}"/>
    <cellStyle name="Accent5 13" xfId="1562" xr:uid="{00000000-0005-0000-0000-000051040000}"/>
    <cellStyle name="Accent5 14" xfId="1563" xr:uid="{00000000-0005-0000-0000-000052040000}"/>
    <cellStyle name="Accent5 15" xfId="1564" xr:uid="{00000000-0005-0000-0000-000053040000}"/>
    <cellStyle name="Accent5 16" xfId="1565" xr:uid="{00000000-0005-0000-0000-000054040000}"/>
    <cellStyle name="Accent5 17" xfId="1566" xr:uid="{00000000-0005-0000-0000-000055040000}"/>
    <cellStyle name="Accent5 18" xfId="1567" xr:uid="{00000000-0005-0000-0000-000056040000}"/>
    <cellStyle name="Accent5 19" xfId="1568" xr:uid="{00000000-0005-0000-0000-000057040000}"/>
    <cellStyle name="Accent5 2" xfId="1569" xr:uid="{00000000-0005-0000-0000-000058040000}"/>
    <cellStyle name="Accent5 2 10" xfId="413" xr:uid="{00000000-0005-0000-0000-000059040000}"/>
    <cellStyle name="Accent5 2 11" xfId="414" xr:uid="{00000000-0005-0000-0000-00005A040000}"/>
    <cellStyle name="Accent5 2 12" xfId="415" xr:uid="{00000000-0005-0000-0000-00005B040000}"/>
    <cellStyle name="Accent5 2 13" xfId="416" xr:uid="{00000000-0005-0000-0000-00005C040000}"/>
    <cellStyle name="Accent5 2 14" xfId="417" xr:uid="{00000000-0005-0000-0000-00005D040000}"/>
    <cellStyle name="Accent5 2 15" xfId="418" xr:uid="{00000000-0005-0000-0000-00005E040000}"/>
    <cellStyle name="Accent5 2 16" xfId="419" xr:uid="{00000000-0005-0000-0000-00005F040000}"/>
    <cellStyle name="Accent5 2 17" xfId="420" xr:uid="{00000000-0005-0000-0000-000060040000}"/>
    <cellStyle name="Accent5 2 18" xfId="421" xr:uid="{00000000-0005-0000-0000-000061040000}"/>
    <cellStyle name="Accent5 2 19" xfId="422" xr:uid="{00000000-0005-0000-0000-000062040000}"/>
    <cellStyle name="Accent5 2 2" xfId="423" xr:uid="{00000000-0005-0000-0000-000063040000}"/>
    <cellStyle name="Accent5 2 20" xfId="424" xr:uid="{00000000-0005-0000-0000-000064040000}"/>
    <cellStyle name="Accent5 2 3" xfId="425" xr:uid="{00000000-0005-0000-0000-000065040000}"/>
    <cellStyle name="Accent5 2 4" xfId="426" xr:uid="{00000000-0005-0000-0000-000066040000}"/>
    <cellStyle name="Accent5 2 5" xfId="427" xr:uid="{00000000-0005-0000-0000-000067040000}"/>
    <cellStyle name="Accent5 2 6" xfId="428" xr:uid="{00000000-0005-0000-0000-000068040000}"/>
    <cellStyle name="Accent5 2 7" xfId="429" xr:uid="{00000000-0005-0000-0000-000069040000}"/>
    <cellStyle name="Accent5 2 8" xfId="430" xr:uid="{00000000-0005-0000-0000-00006A040000}"/>
    <cellStyle name="Accent5 2 9" xfId="431" xr:uid="{00000000-0005-0000-0000-00006B040000}"/>
    <cellStyle name="Accent5 20" xfId="1570" xr:uid="{00000000-0005-0000-0000-00006C040000}"/>
    <cellStyle name="Accent5 21" xfId="1571" xr:uid="{00000000-0005-0000-0000-00006D040000}"/>
    <cellStyle name="Accent5 22" xfId="1572" xr:uid="{00000000-0005-0000-0000-00006E040000}"/>
    <cellStyle name="Accent5 23" xfId="1573" xr:uid="{00000000-0005-0000-0000-00006F040000}"/>
    <cellStyle name="Accent5 24" xfId="1574" xr:uid="{00000000-0005-0000-0000-000070040000}"/>
    <cellStyle name="Accent5 25" xfId="1575" xr:uid="{00000000-0005-0000-0000-000071040000}"/>
    <cellStyle name="Accent5 26" xfId="1576" xr:uid="{00000000-0005-0000-0000-000072040000}"/>
    <cellStyle name="Accent5 27" xfId="1577" xr:uid="{00000000-0005-0000-0000-000073040000}"/>
    <cellStyle name="Accent5 28" xfId="1578" xr:uid="{00000000-0005-0000-0000-000074040000}"/>
    <cellStyle name="Accent5 29" xfId="1579" xr:uid="{00000000-0005-0000-0000-000075040000}"/>
    <cellStyle name="Accent5 3" xfId="1580" xr:uid="{00000000-0005-0000-0000-000076040000}"/>
    <cellStyle name="Accent5 3 10" xfId="432" xr:uid="{00000000-0005-0000-0000-000077040000}"/>
    <cellStyle name="Accent5 3 11" xfId="433" xr:uid="{00000000-0005-0000-0000-000078040000}"/>
    <cellStyle name="Accent5 3 12" xfId="434" xr:uid="{00000000-0005-0000-0000-000079040000}"/>
    <cellStyle name="Accent5 3 13" xfId="435" xr:uid="{00000000-0005-0000-0000-00007A040000}"/>
    <cellStyle name="Accent5 3 14" xfId="436" xr:uid="{00000000-0005-0000-0000-00007B040000}"/>
    <cellStyle name="Accent5 3 15" xfId="437" xr:uid="{00000000-0005-0000-0000-00007C040000}"/>
    <cellStyle name="Accent5 3 16" xfId="438" xr:uid="{00000000-0005-0000-0000-00007D040000}"/>
    <cellStyle name="Accent5 3 17" xfId="439" xr:uid="{00000000-0005-0000-0000-00007E040000}"/>
    <cellStyle name="Accent5 3 18" xfId="440" xr:uid="{00000000-0005-0000-0000-00007F040000}"/>
    <cellStyle name="Accent5 3 19" xfId="441" xr:uid="{00000000-0005-0000-0000-000080040000}"/>
    <cellStyle name="Accent5 3 2" xfId="442" xr:uid="{00000000-0005-0000-0000-000081040000}"/>
    <cellStyle name="Accent5 3 20" xfId="443" xr:uid="{00000000-0005-0000-0000-000082040000}"/>
    <cellStyle name="Accent5 3 3" xfId="444" xr:uid="{00000000-0005-0000-0000-000083040000}"/>
    <cellStyle name="Accent5 3 4" xfId="445" xr:uid="{00000000-0005-0000-0000-000084040000}"/>
    <cellStyle name="Accent5 3 5" xfId="446" xr:uid="{00000000-0005-0000-0000-000085040000}"/>
    <cellStyle name="Accent5 3 6" xfId="447" xr:uid="{00000000-0005-0000-0000-000086040000}"/>
    <cellStyle name="Accent5 3 7" xfId="448" xr:uid="{00000000-0005-0000-0000-000087040000}"/>
    <cellStyle name="Accent5 3 8" xfId="449" xr:uid="{00000000-0005-0000-0000-000088040000}"/>
    <cellStyle name="Accent5 3 9" xfId="450" xr:uid="{00000000-0005-0000-0000-000089040000}"/>
    <cellStyle name="Accent5 30" xfId="1581" xr:uid="{00000000-0005-0000-0000-00008A040000}"/>
    <cellStyle name="Accent5 31" xfId="1582" xr:uid="{00000000-0005-0000-0000-00008B040000}"/>
    <cellStyle name="Accent5 32" xfId="1583" xr:uid="{00000000-0005-0000-0000-00008C040000}"/>
    <cellStyle name="Accent5 33" xfId="1584" xr:uid="{00000000-0005-0000-0000-00008D040000}"/>
    <cellStyle name="Accent5 34" xfId="1585" xr:uid="{00000000-0005-0000-0000-00008E040000}"/>
    <cellStyle name="Accent5 35" xfId="1586" xr:uid="{00000000-0005-0000-0000-00008F040000}"/>
    <cellStyle name="Accent5 36" xfId="1587" xr:uid="{00000000-0005-0000-0000-000090040000}"/>
    <cellStyle name="Accent5 37" xfId="1588" xr:uid="{00000000-0005-0000-0000-000091040000}"/>
    <cellStyle name="Accent5 38" xfId="1589" xr:uid="{00000000-0005-0000-0000-000092040000}"/>
    <cellStyle name="Accent5 39" xfId="1590" xr:uid="{00000000-0005-0000-0000-000093040000}"/>
    <cellStyle name="Accent5 4" xfId="451" xr:uid="{00000000-0005-0000-0000-000094040000}"/>
    <cellStyle name="Accent5 40" xfId="1591" xr:uid="{00000000-0005-0000-0000-000095040000}"/>
    <cellStyle name="Accent5 5" xfId="452" xr:uid="{00000000-0005-0000-0000-000096040000}"/>
    <cellStyle name="Accent5 6" xfId="453" xr:uid="{00000000-0005-0000-0000-000097040000}"/>
    <cellStyle name="Accent5 7" xfId="454" xr:uid="{00000000-0005-0000-0000-000098040000}"/>
    <cellStyle name="Accent5 8" xfId="455" xr:uid="{00000000-0005-0000-0000-000099040000}"/>
    <cellStyle name="Accent5 9" xfId="456" xr:uid="{00000000-0005-0000-0000-00009A040000}"/>
    <cellStyle name="Accent6 10" xfId="457" xr:uid="{00000000-0005-0000-0000-00009B040000}"/>
    <cellStyle name="Accent6 11" xfId="458" xr:uid="{00000000-0005-0000-0000-00009C040000}"/>
    <cellStyle name="Accent6 12" xfId="459" xr:uid="{00000000-0005-0000-0000-00009D040000}"/>
    <cellStyle name="Accent6 13" xfId="1592" xr:uid="{00000000-0005-0000-0000-00009E040000}"/>
    <cellStyle name="Accent6 14" xfId="1593" xr:uid="{00000000-0005-0000-0000-00009F040000}"/>
    <cellStyle name="Accent6 15" xfId="1594" xr:uid="{00000000-0005-0000-0000-0000A0040000}"/>
    <cellStyle name="Accent6 16" xfId="1595" xr:uid="{00000000-0005-0000-0000-0000A1040000}"/>
    <cellStyle name="Accent6 17" xfId="1596" xr:uid="{00000000-0005-0000-0000-0000A2040000}"/>
    <cellStyle name="Accent6 18" xfId="1597" xr:uid="{00000000-0005-0000-0000-0000A3040000}"/>
    <cellStyle name="Accent6 19" xfId="1598" xr:uid="{00000000-0005-0000-0000-0000A4040000}"/>
    <cellStyle name="Accent6 2" xfId="1599" xr:uid="{00000000-0005-0000-0000-0000A5040000}"/>
    <cellStyle name="Accent6 2 10" xfId="460" xr:uid="{00000000-0005-0000-0000-0000A6040000}"/>
    <cellStyle name="Accent6 2 11" xfId="461" xr:uid="{00000000-0005-0000-0000-0000A7040000}"/>
    <cellStyle name="Accent6 2 12" xfId="462" xr:uid="{00000000-0005-0000-0000-0000A8040000}"/>
    <cellStyle name="Accent6 2 13" xfId="463" xr:uid="{00000000-0005-0000-0000-0000A9040000}"/>
    <cellStyle name="Accent6 2 14" xfId="464" xr:uid="{00000000-0005-0000-0000-0000AA040000}"/>
    <cellStyle name="Accent6 2 15" xfId="465" xr:uid="{00000000-0005-0000-0000-0000AB040000}"/>
    <cellStyle name="Accent6 2 16" xfId="466" xr:uid="{00000000-0005-0000-0000-0000AC040000}"/>
    <cellStyle name="Accent6 2 17" xfId="467" xr:uid="{00000000-0005-0000-0000-0000AD040000}"/>
    <cellStyle name="Accent6 2 18" xfId="468" xr:uid="{00000000-0005-0000-0000-0000AE040000}"/>
    <cellStyle name="Accent6 2 19" xfId="469" xr:uid="{00000000-0005-0000-0000-0000AF040000}"/>
    <cellStyle name="Accent6 2 2" xfId="470" xr:uid="{00000000-0005-0000-0000-0000B0040000}"/>
    <cellStyle name="Accent6 2 20" xfId="471" xr:uid="{00000000-0005-0000-0000-0000B1040000}"/>
    <cellStyle name="Accent6 2 3" xfId="472" xr:uid="{00000000-0005-0000-0000-0000B2040000}"/>
    <cellStyle name="Accent6 2 4" xfId="473" xr:uid="{00000000-0005-0000-0000-0000B3040000}"/>
    <cellStyle name="Accent6 2 5" xfId="474" xr:uid="{00000000-0005-0000-0000-0000B4040000}"/>
    <cellStyle name="Accent6 2 6" xfId="475" xr:uid="{00000000-0005-0000-0000-0000B5040000}"/>
    <cellStyle name="Accent6 2 7" xfId="476" xr:uid="{00000000-0005-0000-0000-0000B6040000}"/>
    <cellStyle name="Accent6 2 8" xfId="477" xr:uid="{00000000-0005-0000-0000-0000B7040000}"/>
    <cellStyle name="Accent6 2 9" xfId="478" xr:uid="{00000000-0005-0000-0000-0000B8040000}"/>
    <cellStyle name="Accent6 20" xfId="1600" xr:uid="{00000000-0005-0000-0000-0000B9040000}"/>
    <cellStyle name="Accent6 21" xfId="1601" xr:uid="{00000000-0005-0000-0000-0000BA040000}"/>
    <cellStyle name="Accent6 22" xfId="1602" xr:uid="{00000000-0005-0000-0000-0000BB040000}"/>
    <cellStyle name="Accent6 23" xfId="1603" xr:uid="{00000000-0005-0000-0000-0000BC040000}"/>
    <cellStyle name="Accent6 24" xfId="1604" xr:uid="{00000000-0005-0000-0000-0000BD040000}"/>
    <cellStyle name="Accent6 25" xfId="1605" xr:uid="{00000000-0005-0000-0000-0000BE040000}"/>
    <cellStyle name="Accent6 26" xfId="1606" xr:uid="{00000000-0005-0000-0000-0000BF040000}"/>
    <cellStyle name="Accent6 27" xfId="1607" xr:uid="{00000000-0005-0000-0000-0000C0040000}"/>
    <cellStyle name="Accent6 28" xfId="1608" xr:uid="{00000000-0005-0000-0000-0000C1040000}"/>
    <cellStyle name="Accent6 29" xfId="1609" xr:uid="{00000000-0005-0000-0000-0000C2040000}"/>
    <cellStyle name="Accent6 3" xfId="1610" xr:uid="{00000000-0005-0000-0000-0000C3040000}"/>
    <cellStyle name="Accent6 3 10" xfId="479" xr:uid="{00000000-0005-0000-0000-0000C4040000}"/>
    <cellStyle name="Accent6 3 11" xfId="480" xr:uid="{00000000-0005-0000-0000-0000C5040000}"/>
    <cellStyle name="Accent6 3 12" xfId="481" xr:uid="{00000000-0005-0000-0000-0000C6040000}"/>
    <cellStyle name="Accent6 3 13" xfId="482" xr:uid="{00000000-0005-0000-0000-0000C7040000}"/>
    <cellStyle name="Accent6 3 14" xfId="483" xr:uid="{00000000-0005-0000-0000-0000C8040000}"/>
    <cellStyle name="Accent6 3 15" xfId="484" xr:uid="{00000000-0005-0000-0000-0000C9040000}"/>
    <cellStyle name="Accent6 3 16" xfId="485" xr:uid="{00000000-0005-0000-0000-0000CA040000}"/>
    <cellStyle name="Accent6 3 17" xfId="486" xr:uid="{00000000-0005-0000-0000-0000CB040000}"/>
    <cellStyle name="Accent6 3 18" xfId="487" xr:uid="{00000000-0005-0000-0000-0000CC040000}"/>
    <cellStyle name="Accent6 3 19" xfId="488" xr:uid="{00000000-0005-0000-0000-0000CD040000}"/>
    <cellStyle name="Accent6 3 2" xfId="489" xr:uid="{00000000-0005-0000-0000-0000CE040000}"/>
    <cellStyle name="Accent6 3 20" xfId="490" xr:uid="{00000000-0005-0000-0000-0000CF040000}"/>
    <cellStyle name="Accent6 3 3" xfId="491" xr:uid="{00000000-0005-0000-0000-0000D0040000}"/>
    <cellStyle name="Accent6 3 4" xfId="492" xr:uid="{00000000-0005-0000-0000-0000D1040000}"/>
    <cellStyle name="Accent6 3 5" xfId="493" xr:uid="{00000000-0005-0000-0000-0000D2040000}"/>
    <cellStyle name="Accent6 3 6" xfId="494" xr:uid="{00000000-0005-0000-0000-0000D3040000}"/>
    <cellStyle name="Accent6 3 7" xfId="495" xr:uid="{00000000-0005-0000-0000-0000D4040000}"/>
    <cellStyle name="Accent6 3 8" xfId="496" xr:uid="{00000000-0005-0000-0000-0000D5040000}"/>
    <cellStyle name="Accent6 3 9" xfId="497" xr:uid="{00000000-0005-0000-0000-0000D6040000}"/>
    <cellStyle name="Accent6 30" xfId="1611" xr:uid="{00000000-0005-0000-0000-0000D7040000}"/>
    <cellStyle name="Accent6 31" xfId="1612" xr:uid="{00000000-0005-0000-0000-0000D8040000}"/>
    <cellStyle name="Accent6 32" xfId="1613" xr:uid="{00000000-0005-0000-0000-0000D9040000}"/>
    <cellStyle name="Accent6 33" xfId="1614" xr:uid="{00000000-0005-0000-0000-0000DA040000}"/>
    <cellStyle name="Accent6 34" xfId="1615" xr:uid="{00000000-0005-0000-0000-0000DB040000}"/>
    <cellStyle name="Accent6 35" xfId="1616" xr:uid="{00000000-0005-0000-0000-0000DC040000}"/>
    <cellStyle name="Accent6 36" xfId="1617" xr:uid="{00000000-0005-0000-0000-0000DD040000}"/>
    <cellStyle name="Accent6 37" xfId="1618" xr:uid="{00000000-0005-0000-0000-0000DE040000}"/>
    <cellStyle name="Accent6 38" xfId="1619" xr:uid="{00000000-0005-0000-0000-0000DF040000}"/>
    <cellStyle name="Accent6 39" xfId="1620" xr:uid="{00000000-0005-0000-0000-0000E0040000}"/>
    <cellStyle name="Accent6 4" xfId="498" xr:uid="{00000000-0005-0000-0000-0000E1040000}"/>
    <cellStyle name="Accent6 40" xfId="1621" xr:uid="{00000000-0005-0000-0000-0000E2040000}"/>
    <cellStyle name="Accent6 5" xfId="499" xr:uid="{00000000-0005-0000-0000-0000E3040000}"/>
    <cellStyle name="Accent6 6" xfId="500" xr:uid="{00000000-0005-0000-0000-0000E4040000}"/>
    <cellStyle name="Accent6 7" xfId="501" xr:uid="{00000000-0005-0000-0000-0000E5040000}"/>
    <cellStyle name="Accent6 8" xfId="502" xr:uid="{00000000-0005-0000-0000-0000E6040000}"/>
    <cellStyle name="Accent6 9" xfId="503" xr:uid="{00000000-0005-0000-0000-0000E7040000}"/>
    <cellStyle name="Avertissement" xfId="504" xr:uid="{00000000-0005-0000-0000-0000E8040000}"/>
    <cellStyle name="Bad 10" xfId="1622" xr:uid="{00000000-0005-0000-0000-0000E9040000}"/>
    <cellStyle name="Bad 11" xfId="1623" xr:uid="{00000000-0005-0000-0000-0000EA040000}"/>
    <cellStyle name="Bad 12" xfId="1624" xr:uid="{00000000-0005-0000-0000-0000EB040000}"/>
    <cellStyle name="Bad 13" xfId="1625" xr:uid="{00000000-0005-0000-0000-0000EC040000}"/>
    <cellStyle name="Bad 14" xfId="1626" xr:uid="{00000000-0005-0000-0000-0000ED040000}"/>
    <cellStyle name="Bad 15" xfId="1627" xr:uid="{00000000-0005-0000-0000-0000EE040000}"/>
    <cellStyle name="Bad 16" xfId="1628" xr:uid="{00000000-0005-0000-0000-0000EF040000}"/>
    <cellStyle name="Bad 17" xfId="1629" xr:uid="{00000000-0005-0000-0000-0000F0040000}"/>
    <cellStyle name="Bad 18" xfId="1630" xr:uid="{00000000-0005-0000-0000-0000F1040000}"/>
    <cellStyle name="Bad 19" xfId="1631" xr:uid="{00000000-0005-0000-0000-0000F2040000}"/>
    <cellStyle name="Bad 2" xfId="1632" xr:uid="{00000000-0005-0000-0000-0000F3040000}"/>
    <cellStyle name="Bad 20" xfId="1633" xr:uid="{00000000-0005-0000-0000-0000F4040000}"/>
    <cellStyle name="Bad 21" xfId="1634" xr:uid="{00000000-0005-0000-0000-0000F5040000}"/>
    <cellStyle name="Bad 22" xfId="1635" xr:uid="{00000000-0005-0000-0000-0000F6040000}"/>
    <cellStyle name="Bad 23" xfId="1636" xr:uid="{00000000-0005-0000-0000-0000F7040000}"/>
    <cellStyle name="Bad 24" xfId="1637" xr:uid="{00000000-0005-0000-0000-0000F8040000}"/>
    <cellStyle name="Bad 25" xfId="1638" xr:uid="{00000000-0005-0000-0000-0000F9040000}"/>
    <cellStyle name="Bad 26" xfId="1639" xr:uid="{00000000-0005-0000-0000-0000FA040000}"/>
    <cellStyle name="Bad 27" xfId="1640" xr:uid="{00000000-0005-0000-0000-0000FB040000}"/>
    <cellStyle name="Bad 28" xfId="1641" xr:uid="{00000000-0005-0000-0000-0000FC040000}"/>
    <cellStyle name="Bad 29" xfId="1642" xr:uid="{00000000-0005-0000-0000-0000FD040000}"/>
    <cellStyle name="Bad 3" xfId="1643" xr:uid="{00000000-0005-0000-0000-0000FE040000}"/>
    <cellStyle name="Bad 30" xfId="1644" xr:uid="{00000000-0005-0000-0000-0000FF040000}"/>
    <cellStyle name="Bad 31" xfId="1645" xr:uid="{00000000-0005-0000-0000-000000050000}"/>
    <cellStyle name="Bad 32" xfId="1646" xr:uid="{00000000-0005-0000-0000-000001050000}"/>
    <cellStyle name="Bad 33" xfId="1647" xr:uid="{00000000-0005-0000-0000-000002050000}"/>
    <cellStyle name="Bad 34" xfId="1648" xr:uid="{00000000-0005-0000-0000-000003050000}"/>
    <cellStyle name="Bad 35" xfId="1649" xr:uid="{00000000-0005-0000-0000-000004050000}"/>
    <cellStyle name="Bad 36" xfId="1650" xr:uid="{00000000-0005-0000-0000-000005050000}"/>
    <cellStyle name="Bad 37" xfId="1651" xr:uid="{00000000-0005-0000-0000-000006050000}"/>
    <cellStyle name="Bad 38" xfId="1652" xr:uid="{00000000-0005-0000-0000-000007050000}"/>
    <cellStyle name="Bad 39" xfId="1653" xr:uid="{00000000-0005-0000-0000-000008050000}"/>
    <cellStyle name="Bad 4" xfId="1654" xr:uid="{00000000-0005-0000-0000-000009050000}"/>
    <cellStyle name="Bad 40" xfId="1655" xr:uid="{00000000-0005-0000-0000-00000A050000}"/>
    <cellStyle name="Bad 5" xfId="1656" xr:uid="{00000000-0005-0000-0000-00000B050000}"/>
    <cellStyle name="Bad 6" xfId="1657" xr:uid="{00000000-0005-0000-0000-00000C050000}"/>
    <cellStyle name="Bad 7" xfId="1658" xr:uid="{00000000-0005-0000-0000-00000D050000}"/>
    <cellStyle name="Bad 8" xfId="1659" xr:uid="{00000000-0005-0000-0000-00000E050000}"/>
    <cellStyle name="Bad 9" xfId="1660" xr:uid="{00000000-0005-0000-0000-00000F050000}"/>
    <cellStyle name="Blue" xfId="12" xr:uid="{00000000-0005-0000-0000-000010050000}"/>
    <cellStyle name="Bold" xfId="505" xr:uid="{00000000-0005-0000-0000-000011050000}"/>
    <cellStyle name="Bold/Border" xfId="13" xr:uid="{00000000-0005-0000-0000-000012050000}"/>
    <cellStyle name="Bullet" xfId="14" xr:uid="{00000000-0005-0000-0000-000013050000}"/>
    <cellStyle name="c" xfId="15" xr:uid="{00000000-0005-0000-0000-000014050000}"/>
    <cellStyle name="c_Bal Sheets" xfId="16" xr:uid="{00000000-0005-0000-0000-000015050000}"/>
    <cellStyle name="c_Credit (2)" xfId="17" xr:uid="{00000000-0005-0000-0000-000016050000}"/>
    <cellStyle name="c_Earnings" xfId="18" xr:uid="{00000000-0005-0000-0000-000017050000}"/>
    <cellStyle name="c_Earnings (2)" xfId="19" xr:uid="{00000000-0005-0000-0000-000018050000}"/>
    <cellStyle name="c_finsumm" xfId="20" xr:uid="{00000000-0005-0000-0000-000019050000}"/>
    <cellStyle name="c_GoroWipTax-to2050_fromCo_Oct21_99" xfId="21" xr:uid="{00000000-0005-0000-0000-00001A050000}"/>
    <cellStyle name="c_Hist Inputs (2)" xfId="22" xr:uid="{00000000-0005-0000-0000-00001B050000}"/>
    <cellStyle name="c_IEL_finsumm" xfId="23" xr:uid="{00000000-0005-0000-0000-00001C050000}"/>
    <cellStyle name="c_IEL_finsumm1" xfId="24" xr:uid="{00000000-0005-0000-0000-00001D050000}"/>
    <cellStyle name="c_LBO Summary" xfId="25" xr:uid="{00000000-0005-0000-0000-00001E050000}"/>
    <cellStyle name="c_Schedules" xfId="26" xr:uid="{00000000-0005-0000-0000-00001F050000}"/>
    <cellStyle name="c_Trans Assump (2)" xfId="27" xr:uid="{00000000-0005-0000-0000-000020050000}"/>
    <cellStyle name="c_Unit Price Sen. (2)" xfId="28" xr:uid="{00000000-0005-0000-0000-000021050000}"/>
    <cellStyle name="Calc Currency (0)" xfId="506" xr:uid="{00000000-0005-0000-0000-000022050000}"/>
    <cellStyle name="Calc Currency (0) 2" xfId="507" xr:uid="{00000000-0005-0000-0000-000023050000}"/>
    <cellStyle name="Calc Currency (0) 3" xfId="508" xr:uid="{00000000-0005-0000-0000-000024050000}"/>
    <cellStyle name="Calcul" xfId="509" xr:uid="{00000000-0005-0000-0000-000025050000}"/>
    <cellStyle name="Calculation 10" xfId="1661" xr:uid="{00000000-0005-0000-0000-000026050000}"/>
    <cellStyle name="Calculation 11" xfId="1662" xr:uid="{00000000-0005-0000-0000-000027050000}"/>
    <cellStyle name="Calculation 12" xfId="1663" xr:uid="{00000000-0005-0000-0000-000028050000}"/>
    <cellStyle name="Calculation 13" xfId="1664" xr:uid="{00000000-0005-0000-0000-000029050000}"/>
    <cellStyle name="Calculation 14" xfId="1665" xr:uid="{00000000-0005-0000-0000-00002A050000}"/>
    <cellStyle name="Calculation 15" xfId="1666" xr:uid="{00000000-0005-0000-0000-00002B050000}"/>
    <cellStyle name="Calculation 16" xfId="1667" xr:uid="{00000000-0005-0000-0000-00002C050000}"/>
    <cellStyle name="Calculation 17" xfId="1668" xr:uid="{00000000-0005-0000-0000-00002D050000}"/>
    <cellStyle name="Calculation 18" xfId="1669" xr:uid="{00000000-0005-0000-0000-00002E050000}"/>
    <cellStyle name="Calculation 19" xfId="1670" xr:uid="{00000000-0005-0000-0000-00002F050000}"/>
    <cellStyle name="Calculation 2" xfId="1671" xr:uid="{00000000-0005-0000-0000-000030050000}"/>
    <cellStyle name="Calculation 20" xfId="1672" xr:uid="{00000000-0005-0000-0000-000031050000}"/>
    <cellStyle name="Calculation 21" xfId="1673" xr:uid="{00000000-0005-0000-0000-000032050000}"/>
    <cellStyle name="Calculation 22" xfId="1674" xr:uid="{00000000-0005-0000-0000-000033050000}"/>
    <cellStyle name="Calculation 23" xfId="1675" xr:uid="{00000000-0005-0000-0000-000034050000}"/>
    <cellStyle name="Calculation 24" xfId="1676" xr:uid="{00000000-0005-0000-0000-000035050000}"/>
    <cellStyle name="Calculation 25" xfId="1677" xr:uid="{00000000-0005-0000-0000-000036050000}"/>
    <cellStyle name="Calculation 26" xfId="1678" xr:uid="{00000000-0005-0000-0000-000037050000}"/>
    <cellStyle name="Calculation 27" xfId="1679" xr:uid="{00000000-0005-0000-0000-000038050000}"/>
    <cellStyle name="Calculation 28" xfId="1680" xr:uid="{00000000-0005-0000-0000-000039050000}"/>
    <cellStyle name="Calculation 29" xfId="1681" xr:uid="{00000000-0005-0000-0000-00003A050000}"/>
    <cellStyle name="Calculation 3" xfId="1682" xr:uid="{00000000-0005-0000-0000-00003B050000}"/>
    <cellStyle name="Calculation 30" xfId="1683" xr:uid="{00000000-0005-0000-0000-00003C050000}"/>
    <cellStyle name="Calculation 31" xfId="1684" xr:uid="{00000000-0005-0000-0000-00003D050000}"/>
    <cellStyle name="Calculation 32" xfId="1685" xr:uid="{00000000-0005-0000-0000-00003E050000}"/>
    <cellStyle name="Calculation 33" xfId="1686" xr:uid="{00000000-0005-0000-0000-00003F050000}"/>
    <cellStyle name="Calculation 34" xfId="1687" xr:uid="{00000000-0005-0000-0000-000040050000}"/>
    <cellStyle name="Calculation 35" xfId="1688" xr:uid="{00000000-0005-0000-0000-000041050000}"/>
    <cellStyle name="Calculation 36" xfId="1689" xr:uid="{00000000-0005-0000-0000-000042050000}"/>
    <cellStyle name="Calculation 37" xfId="1690" xr:uid="{00000000-0005-0000-0000-000043050000}"/>
    <cellStyle name="Calculation 38" xfId="1691" xr:uid="{00000000-0005-0000-0000-000044050000}"/>
    <cellStyle name="Calculation 39" xfId="1692" xr:uid="{00000000-0005-0000-0000-000045050000}"/>
    <cellStyle name="Calculation 4" xfId="1693" xr:uid="{00000000-0005-0000-0000-000046050000}"/>
    <cellStyle name="Calculation 40" xfId="1694" xr:uid="{00000000-0005-0000-0000-000047050000}"/>
    <cellStyle name="Calculation 5" xfId="1695" xr:uid="{00000000-0005-0000-0000-000048050000}"/>
    <cellStyle name="Calculation 6" xfId="1696" xr:uid="{00000000-0005-0000-0000-000049050000}"/>
    <cellStyle name="Calculation 7" xfId="1697" xr:uid="{00000000-0005-0000-0000-00004A050000}"/>
    <cellStyle name="Calculation 8" xfId="1698" xr:uid="{00000000-0005-0000-0000-00004B050000}"/>
    <cellStyle name="Calculation 9" xfId="1699" xr:uid="{00000000-0005-0000-0000-00004C050000}"/>
    <cellStyle name="Cellule liée" xfId="510" xr:uid="{00000000-0005-0000-0000-00004D050000}"/>
    <cellStyle name="Check Cell 10" xfId="1700" xr:uid="{00000000-0005-0000-0000-00004E050000}"/>
    <cellStyle name="Check Cell 11" xfId="1701" xr:uid="{00000000-0005-0000-0000-00004F050000}"/>
    <cellStyle name="Check Cell 12" xfId="1702" xr:uid="{00000000-0005-0000-0000-000050050000}"/>
    <cellStyle name="Check Cell 13" xfId="1703" xr:uid="{00000000-0005-0000-0000-000051050000}"/>
    <cellStyle name="Check Cell 14" xfId="1704" xr:uid="{00000000-0005-0000-0000-000052050000}"/>
    <cellStyle name="Check Cell 15" xfId="1705" xr:uid="{00000000-0005-0000-0000-000053050000}"/>
    <cellStyle name="Check Cell 16" xfId="1706" xr:uid="{00000000-0005-0000-0000-000054050000}"/>
    <cellStyle name="Check Cell 17" xfId="1707" xr:uid="{00000000-0005-0000-0000-000055050000}"/>
    <cellStyle name="Check Cell 18" xfId="1708" xr:uid="{00000000-0005-0000-0000-000056050000}"/>
    <cellStyle name="Check Cell 19" xfId="1709" xr:uid="{00000000-0005-0000-0000-000057050000}"/>
    <cellStyle name="Check Cell 2" xfId="1710" xr:uid="{00000000-0005-0000-0000-000058050000}"/>
    <cellStyle name="Check Cell 20" xfId="1711" xr:uid="{00000000-0005-0000-0000-000059050000}"/>
    <cellStyle name="Check Cell 21" xfId="1712" xr:uid="{00000000-0005-0000-0000-00005A050000}"/>
    <cellStyle name="Check Cell 22" xfId="1713" xr:uid="{00000000-0005-0000-0000-00005B050000}"/>
    <cellStyle name="Check Cell 23" xfId="1714" xr:uid="{00000000-0005-0000-0000-00005C050000}"/>
    <cellStyle name="Check Cell 24" xfId="1715" xr:uid="{00000000-0005-0000-0000-00005D050000}"/>
    <cellStyle name="Check Cell 25" xfId="1716" xr:uid="{00000000-0005-0000-0000-00005E050000}"/>
    <cellStyle name="Check Cell 26" xfId="1717" xr:uid="{00000000-0005-0000-0000-00005F050000}"/>
    <cellStyle name="Check Cell 27" xfId="1718" xr:uid="{00000000-0005-0000-0000-000060050000}"/>
    <cellStyle name="Check Cell 28" xfId="1719" xr:uid="{00000000-0005-0000-0000-000061050000}"/>
    <cellStyle name="Check Cell 29" xfId="1720" xr:uid="{00000000-0005-0000-0000-000062050000}"/>
    <cellStyle name="Check Cell 3" xfId="1721" xr:uid="{00000000-0005-0000-0000-000063050000}"/>
    <cellStyle name="Check Cell 30" xfId="1722" xr:uid="{00000000-0005-0000-0000-000064050000}"/>
    <cellStyle name="Check Cell 31" xfId="1723" xr:uid="{00000000-0005-0000-0000-000065050000}"/>
    <cellStyle name="Check Cell 32" xfId="1724" xr:uid="{00000000-0005-0000-0000-000066050000}"/>
    <cellStyle name="Check Cell 33" xfId="1725" xr:uid="{00000000-0005-0000-0000-000067050000}"/>
    <cellStyle name="Check Cell 34" xfId="1726" xr:uid="{00000000-0005-0000-0000-000068050000}"/>
    <cellStyle name="Check Cell 35" xfId="1727" xr:uid="{00000000-0005-0000-0000-000069050000}"/>
    <cellStyle name="Check Cell 36" xfId="1728" xr:uid="{00000000-0005-0000-0000-00006A050000}"/>
    <cellStyle name="Check Cell 37" xfId="1729" xr:uid="{00000000-0005-0000-0000-00006B050000}"/>
    <cellStyle name="Check Cell 38" xfId="1730" xr:uid="{00000000-0005-0000-0000-00006C050000}"/>
    <cellStyle name="Check Cell 39" xfId="1731" xr:uid="{00000000-0005-0000-0000-00006D050000}"/>
    <cellStyle name="Check Cell 4" xfId="1732" xr:uid="{00000000-0005-0000-0000-00006E050000}"/>
    <cellStyle name="Check Cell 40" xfId="1733" xr:uid="{00000000-0005-0000-0000-00006F050000}"/>
    <cellStyle name="Check Cell 5" xfId="1734" xr:uid="{00000000-0005-0000-0000-000070050000}"/>
    <cellStyle name="Check Cell 6" xfId="1735" xr:uid="{00000000-0005-0000-0000-000071050000}"/>
    <cellStyle name="Check Cell 7" xfId="1736" xr:uid="{00000000-0005-0000-0000-000072050000}"/>
    <cellStyle name="Check Cell 8" xfId="1737" xr:uid="{00000000-0005-0000-0000-000073050000}"/>
    <cellStyle name="Check Cell 9" xfId="1738" xr:uid="{00000000-0005-0000-0000-000074050000}"/>
    <cellStyle name="Comma" xfId="1" builtinId="3"/>
    <cellStyle name="Comma  - Style1" xfId="29" xr:uid="{00000000-0005-0000-0000-000076050000}"/>
    <cellStyle name="Comma  - Style2" xfId="30" xr:uid="{00000000-0005-0000-0000-000077050000}"/>
    <cellStyle name="Comma  - Style3" xfId="31" xr:uid="{00000000-0005-0000-0000-000078050000}"/>
    <cellStyle name="Comma  - Style4" xfId="32" xr:uid="{00000000-0005-0000-0000-000079050000}"/>
    <cellStyle name="Comma  - Style5" xfId="33" xr:uid="{00000000-0005-0000-0000-00007A050000}"/>
    <cellStyle name="Comma  - Style6" xfId="34" xr:uid="{00000000-0005-0000-0000-00007B050000}"/>
    <cellStyle name="Comma  - Style7" xfId="35" xr:uid="{00000000-0005-0000-0000-00007C050000}"/>
    <cellStyle name="Comma  - Style8" xfId="36" xr:uid="{00000000-0005-0000-0000-00007D050000}"/>
    <cellStyle name="Comma 11" xfId="1739" xr:uid="{00000000-0005-0000-0000-00007E050000}"/>
    <cellStyle name="Comma 14" xfId="1740" xr:uid="{00000000-0005-0000-0000-00007F050000}"/>
    <cellStyle name="Comma 17" xfId="1741" xr:uid="{00000000-0005-0000-0000-000080050000}"/>
    <cellStyle name="Comma 18" xfId="1742" xr:uid="{00000000-0005-0000-0000-000081050000}"/>
    <cellStyle name="Comma 2" xfId="5" xr:uid="{00000000-0005-0000-0000-000082050000}"/>
    <cellStyle name="Comma 2 10" xfId="1743" xr:uid="{00000000-0005-0000-0000-000083050000}"/>
    <cellStyle name="Comma 2 11" xfId="1744" xr:uid="{00000000-0005-0000-0000-000084050000}"/>
    <cellStyle name="Comma 2 12" xfId="1745" xr:uid="{00000000-0005-0000-0000-000085050000}"/>
    <cellStyle name="Comma 2 13" xfId="1746" xr:uid="{00000000-0005-0000-0000-000086050000}"/>
    <cellStyle name="Comma 2 14" xfId="1747" xr:uid="{00000000-0005-0000-0000-000087050000}"/>
    <cellStyle name="Comma 2 15" xfId="1748" xr:uid="{00000000-0005-0000-0000-000088050000}"/>
    <cellStyle name="Comma 2 16" xfId="1749" xr:uid="{00000000-0005-0000-0000-000089050000}"/>
    <cellStyle name="Comma 2 17" xfId="1750" xr:uid="{00000000-0005-0000-0000-00008A050000}"/>
    <cellStyle name="Comma 2 18" xfId="1751" xr:uid="{00000000-0005-0000-0000-00008B050000}"/>
    <cellStyle name="Comma 2 19" xfId="1752" xr:uid="{00000000-0005-0000-0000-00008C050000}"/>
    <cellStyle name="Comma 2 2" xfId="149" xr:uid="{00000000-0005-0000-0000-00008D050000}"/>
    <cellStyle name="Comma 2 2 2" xfId="2388" xr:uid="{00000000-0005-0000-0000-00008E050000}"/>
    <cellStyle name="Comma 2 20" xfId="1753" xr:uid="{00000000-0005-0000-0000-00008F050000}"/>
    <cellStyle name="Comma 2 21" xfId="1754" xr:uid="{00000000-0005-0000-0000-000090050000}"/>
    <cellStyle name="Comma 2 22" xfId="1755" xr:uid="{00000000-0005-0000-0000-000091050000}"/>
    <cellStyle name="Comma 2 23" xfId="1756" xr:uid="{00000000-0005-0000-0000-000092050000}"/>
    <cellStyle name="Comma 2 24" xfId="1757" xr:uid="{00000000-0005-0000-0000-000093050000}"/>
    <cellStyle name="Comma 2 25" xfId="1758" xr:uid="{00000000-0005-0000-0000-000094050000}"/>
    <cellStyle name="Comma 2 26" xfId="1759" xr:uid="{00000000-0005-0000-0000-000095050000}"/>
    <cellStyle name="Comma 2 27" xfId="1760" xr:uid="{00000000-0005-0000-0000-000096050000}"/>
    <cellStyle name="Comma 2 28" xfId="1761" xr:uid="{00000000-0005-0000-0000-000097050000}"/>
    <cellStyle name="Comma 2 29" xfId="1762" xr:uid="{00000000-0005-0000-0000-000098050000}"/>
    <cellStyle name="Comma 2 3" xfId="1763" xr:uid="{00000000-0005-0000-0000-000099050000}"/>
    <cellStyle name="Comma 2 4" xfId="1764" xr:uid="{00000000-0005-0000-0000-00009A050000}"/>
    <cellStyle name="Comma 2 5" xfId="1765" xr:uid="{00000000-0005-0000-0000-00009B050000}"/>
    <cellStyle name="Comma 2 6" xfId="1766" xr:uid="{00000000-0005-0000-0000-00009C050000}"/>
    <cellStyle name="Comma 2 7" xfId="1767" xr:uid="{00000000-0005-0000-0000-00009D050000}"/>
    <cellStyle name="Comma 2 8" xfId="1768" xr:uid="{00000000-0005-0000-0000-00009E050000}"/>
    <cellStyle name="Comma 2 9" xfId="1769" xr:uid="{00000000-0005-0000-0000-00009F050000}"/>
    <cellStyle name="Comma 22" xfId="1770" xr:uid="{00000000-0005-0000-0000-0000A0050000}"/>
    <cellStyle name="Comma 25" xfId="1771" xr:uid="{00000000-0005-0000-0000-0000A1050000}"/>
    <cellStyle name="Comma 28" xfId="1772" xr:uid="{00000000-0005-0000-0000-0000A2050000}"/>
    <cellStyle name="Comma 29" xfId="1773" xr:uid="{00000000-0005-0000-0000-0000A3050000}"/>
    <cellStyle name="Comma 3" xfId="146" xr:uid="{00000000-0005-0000-0000-0000A4050000}"/>
    <cellStyle name="Comma 3 2" xfId="2389" xr:uid="{00000000-0005-0000-0000-0000A5050000}"/>
    <cellStyle name="Comma 4" xfId="734" xr:uid="{00000000-0005-0000-0000-0000A6050000}"/>
    <cellStyle name="Comma 4 2" xfId="2390" xr:uid="{00000000-0005-0000-0000-0000A7050000}"/>
    <cellStyle name="Comma 5" xfId="1774" xr:uid="{00000000-0005-0000-0000-0000A8050000}"/>
    <cellStyle name="Comma 6" xfId="2378" xr:uid="{00000000-0005-0000-0000-0000A9050000}"/>
    <cellStyle name="Comma 8" xfId="511" xr:uid="{00000000-0005-0000-0000-0000AA050000}"/>
    <cellStyle name="Comma 9" xfId="512" xr:uid="{00000000-0005-0000-0000-0000AB050000}"/>
    <cellStyle name="Commentaire" xfId="513" xr:uid="{00000000-0005-0000-0000-0000AC050000}"/>
    <cellStyle name="Commentaire 2" xfId="514" xr:uid="{00000000-0005-0000-0000-0000AD050000}"/>
    <cellStyle name="Commentaire 3" xfId="515" xr:uid="{00000000-0005-0000-0000-0000AE050000}"/>
    <cellStyle name="Comǚ䈀ԀÀ0]" xfId="37" xr:uid="{00000000-0005-0000-0000-0000AF050000}"/>
    <cellStyle name="Copied" xfId="516" xr:uid="{00000000-0005-0000-0000-0000B0050000}"/>
    <cellStyle name="Currency" xfId="3" builtinId="4"/>
    <cellStyle name="Currency [2]" xfId="38" xr:uid="{00000000-0005-0000-0000-0000B2050000}"/>
    <cellStyle name="Currency 10" xfId="517" xr:uid="{00000000-0005-0000-0000-0000B3050000}"/>
    <cellStyle name="Currency 2" xfId="518" xr:uid="{00000000-0005-0000-0000-0000B4050000}"/>
    <cellStyle name="Currency 2 2" xfId="519" xr:uid="{00000000-0005-0000-0000-0000B5050000}"/>
    <cellStyle name="Currency 2 3" xfId="520" xr:uid="{00000000-0005-0000-0000-0000B6050000}"/>
    <cellStyle name="Currency 3" xfId="2377" xr:uid="{00000000-0005-0000-0000-0000B7050000}"/>
    <cellStyle name="Cǚ䈀؀_xdac0__x0001_&gt;쀆 [0]" xfId="39" xr:uid="{00000000-0005-0000-0000-0000B8050000}"/>
    <cellStyle name="Dash" xfId="40" xr:uid="{00000000-0005-0000-0000-0000B9050000}"/>
    <cellStyle name="Entered" xfId="521" xr:uid="{00000000-0005-0000-0000-0000BA050000}"/>
    <cellStyle name="Entrée" xfId="522" xr:uid="{00000000-0005-0000-0000-0000BB050000}"/>
    <cellStyle name="Euro" xfId="41" xr:uid="{00000000-0005-0000-0000-0000BC050000}"/>
    <cellStyle name="Euro 2" xfId="2391" xr:uid="{00000000-0005-0000-0000-0000BD050000}"/>
    <cellStyle name="Explanatory Text 10" xfId="1775" xr:uid="{00000000-0005-0000-0000-0000BE050000}"/>
    <cellStyle name="Explanatory Text 11" xfId="1776" xr:uid="{00000000-0005-0000-0000-0000BF050000}"/>
    <cellStyle name="Explanatory Text 12" xfId="1777" xr:uid="{00000000-0005-0000-0000-0000C0050000}"/>
    <cellStyle name="Explanatory Text 13" xfId="1778" xr:uid="{00000000-0005-0000-0000-0000C1050000}"/>
    <cellStyle name="Explanatory Text 14" xfId="1779" xr:uid="{00000000-0005-0000-0000-0000C2050000}"/>
    <cellStyle name="Explanatory Text 15" xfId="1780" xr:uid="{00000000-0005-0000-0000-0000C3050000}"/>
    <cellStyle name="Explanatory Text 16" xfId="1781" xr:uid="{00000000-0005-0000-0000-0000C4050000}"/>
    <cellStyle name="Explanatory Text 17" xfId="1782" xr:uid="{00000000-0005-0000-0000-0000C5050000}"/>
    <cellStyle name="Explanatory Text 18" xfId="1783" xr:uid="{00000000-0005-0000-0000-0000C6050000}"/>
    <cellStyle name="Explanatory Text 19" xfId="1784" xr:uid="{00000000-0005-0000-0000-0000C7050000}"/>
    <cellStyle name="Explanatory Text 2" xfId="42" xr:uid="{00000000-0005-0000-0000-0000C8050000}"/>
    <cellStyle name="Explanatory Text 20" xfId="1785" xr:uid="{00000000-0005-0000-0000-0000C9050000}"/>
    <cellStyle name="Explanatory Text 21" xfId="1786" xr:uid="{00000000-0005-0000-0000-0000CA050000}"/>
    <cellStyle name="Explanatory Text 22" xfId="1787" xr:uid="{00000000-0005-0000-0000-0000CB050000}"/>
    <cellStyle name="Explanatory Text 23" xfId="1788" xr:uid="{00000000-0005-0000-0000-0000CC050000}"/>
    <cellStyle name="Explanatory Text 24" xfId="1789" xr:uid="{00000000-0005-0000-0000-0000CD050000}"/>
    <cellStyle name="Explanatory Text 25" xfId="1790" xr:uid="{00000000-0005-0000-0000-0000CE050000}"/>
    <cellStyle name="Explanatory Text 26" xfId="1791" xr:uid="{00000000-0005-0000-0000-0000CF050000}"/>
    <cellStyle name="Explanatory Text 27" xfId="1792" xr:uid="{00000000-0005-0000-0000-0000D0050000}"/>
    <cellStyle name="Explanatory Text 28" xfId="1793" xr:uid="{00000000-0005-0000-0000-0000D1050000}"/>
    <cellStyle name="Explanatory Text 29" xfId="1794" xr:uid="{00000000-0005-0000-0000-0000D2050000}"/>
    <cellStyle name="Explanatory Text 3" xfId="43" xr:uid="{00000000-0005-0000-0000-0000D3050000}"/>
    <cellStyle name="Explanatory Text 30" xfId="1795" xr:uid="{00000000-0005-0000-0000-0000D4050000}"/>
    <cellStyle name="Explanatory Text 31" xfId="1796" xr:uid="{00000000-0005-0000-0000-0000D5050000}"/>
    <cellStyle name="Explanatory Text 32" xfId="1797" xr:uid="{00000000-0005-0000-0000-0000D6050000}"/>
    <cellStyle name="Explanatory Text 33" xfId="1798" xr:uid="{00000000-0005-0000-0000-0000D7050000}"/>
    <cellStyle name="Explanatory Text 34" xfId="1799" xr:uid="{00000000-0005-0000-0000-0000D8050000}"/>
    <cellStyle name="Explanatory Text 35" xfId="1800" xr:uid="{00000000-0005-0000-0000-0000D9050000}"/>
    <cellStyle name="Explanatory Text 36" xfId="1801" xr:uid="{00000000-0005-0000-0000-0000DA050000}"/>
    <cellStyle name="Explanatory Text 37" xfId="1802" xr:uid="{00000000-0005-0000-0000-0000DB050000}"/>
    <cellStyle name="Explanatory Text 38" xfId="1803" xr:uid="{00000000-0005-0000-0000-0000DC050000}"/>
    <cellStyle name="Explanatory Text 39" xfId="1804" xr:uid="{00000000-0005-0000-0000-0000DD050000}"/>
    <cellStyle name="Explanatory Text 4" xfId="44" xr:uid="{00000000-0005-0000-0000-0000DE050000}"/>
    <cellStyle name="Explanatory Text 40" xfId="1805" xr:uid="{00000000-0005-0000-0000-0000DF050000}"/>
    <cellStyle name="Explanatory Text 5" xfId="45" xr:uid="{00000000-0005-0000-0000-0000E0050000}"/>
    <cellStyle name="Explanatory Text 6" xfId="1806" xr:uid="{00000000-0005-0000-0000-0000E1050000}"/>
    <cellStyle name="Explanatory Text 7" xfId="1807" xr:uid="{00000000-0005-0000-0000-0000E2050000}"/>
    <cellStyle name="Explanatory Text 8" xfId="1808" xr:uid="{00000000-0005-0000-0000-0000E3050000}"/>
    <cellStyle name="Explanatory Text 9" xfId="1809" xr:uid="{00000000-0005-0000-0000-0000E4050000}"/>
    <cellStyle name="Good 10" xfId="1810" xr:uid="{00000000-0005-0000-0000-0000E5050000}"/>
    <cellStyle name="Good 11" xfId="1811" xr:uid="{00000000-0005-0000-0000-0000E6050000}"/>
    <cellStyle name="Good 12" xfId="1812" xr:uid="{00000000-0005-0000-0000-0000E7050000}"/>
    <cellStyle name="Good 13" xfId="1813" xr:uid="{00000000-0005-0000-0000-0000E8050000}"/>
    <cellStyle name="Good 14" xfId="1814" xr:uid="{00000000-0005-0000-0000-0000E9050000}"/>
    <cellStyle name="Good 15" xfId="1815" xr:uid="{00000000-0005-0000-0000-0000EA050000}"/>
    <cellStyle name="Good 16" xfId="1816" xr:uid="{00000000-0005-0000-0000-0000EB050000}"/>
    <cellStyle name="Good 17" xfId="1817" xr:uid="{00000000-0005-0000-0000-0000EC050000}"/>
    <cellStyle name="Good 18" xfId="1818" xr:uid="{00000000-0005-0000-0000-0000ED050000}"/>
    <cellStyle name="Good 19" xfId="1819" xr:uid="{00000000-0005-0000-0000-0000EE050000}"/>
    <cellStyle name="Good 2" xfId="1820" xr:uid="{00000000-0005-0000-0000-0000EF050000}"/>
    <cellStyle name="Good 20" xfId="1821" xr:uid="{00000000-0005-0000-0000-0000F0050000}"/>
    <cellStyle name="Good 21" xfId="1822" xr:uid="{00000000-0005-0000-0000-0000F1050000}"/>
    <cellStyle name="Good 22" xfId="1823" xr:uid="{00000000-0005-0000-0000-0000F2050000}"/>
    <cellStyle name="Good 23" xfId="1824" xr:uid="{00000000-0005-0000-0000-0000F3050000}"/>
    <cellStyle name="Good 24" xfId="1825" xr:uid="{00000000-0005-0000-0000-0000F4050000}"/>
    <cellStyle name="Good 25" xfId="1826" xr:uid="{00000000-0005-0000-0000-0000F5050000}"/>
    <cellStyle name="Good 26" xfId="1827" xr:uid="{00000000-0005-0000-0000-0000F6050000}"/>
    <cellStyle name="Good 27" xfId="1828" xr:uid="{00000000-0005-0000-0000-0000F7050000}"/>
    <cellStyle name="Good 28" xfId="1829" xr:uid="{00000000-0005-0000-0000-0000F8050000}"/>
    <cellStyle name="Good 29" xfId="1830" xr:uid="{00000000-0005-0000-0000-0000F9050000}"/>
    <cellStyle name="Good 3" xfId="1831" xr:uid="{00000000-0005-0000-0000-0000FA050000}"/>
    <cellStyle name="Good 30" xfId="1832" xr:uid="{00000000-0005-0000-0000-0000FB050000}"/>
    <cellStyle name="Good 31" xfId="1833" xr:uid="{00000000-0005-0000-0000-0000FC050000}"/>
    <cellStyle name="Good 32" xfId="1834" xr:uid="{00000000-0005-0000-0000-0000FD050000}"/>
    <cellStyle name="Good 33" xfId="1835" xr:uid="{00000000-0005-0000-0000-0000FE050000}"/>
    <cellStyle name="Good 34" xfId="1836" xr:uid="{00000000-0005-0000-0000-0000FF050000}"/>
    <cellStyle name="Good 35" xfId="1837" xr:uid="{00000000-0005-0000-0000-000000060000}"/>
    <cellStyle name="Good 36" xfId="1838" xr:uid="{00000000-0005-0000-0000-000001060000}"/>
    <cellStyle name="Good 37" xfId="1839" xr:uid="{00000000-0005-0000-0000-000002060000}"/>
    <cellStyle name="Good 38" xfId="1840" xr:uid="{00000000-0005-0000-0000-000003060000}"/>
    <cellStyle name="Good 39" xfId="1841" xr:uid="{00000000-0005-0000-0000-000004060000}"/>
    <cellStyle name="Good 4" xfId="1842" xr:uid="{00000000-0005-0000-0000-000005060000}"/>
    <cellStyle name="Good 40" xfId="1843" xr:uid="{00000000-0005-0000-0000-000006060000}"/>
    <cellStyle name="Good 5" xfId="1844" xr:uid="{00000000-0005-0000-0000-000007060000}"/>
    <cellStyle name="Good 6" xfId="1845" xr:uid="{00000000-0005-0000-0000-000008060000}"/>
    <cellStyle name="Good 7" xfId="1846" xr:uid="{00000000-0005-0000-0000-000009060000}"/>
    <cellStyle name="Good 8" xfId="1847" xr:uid="{00000000-0005-0000-0000-00000A060000}"/>
    <cellStyle name="Good 9" xfId="1848" xr:uid="{00000000-0005-0000-0000-00000B060000}"/>
    <cellStyle name="Grey" xfId="523" xr:uid="{00000000-0005-0000-0000-00000C060000}"/>
    <cellStyle name="Grey 2" xfId="524" xr:uid="{00000000-0005-0000-0000-00000D060000}"/>
    <cellStyle name="Grey 3" xfId="525" xr:uid="{00000000-0005-0000-0000-00000E060000}"/>
    <cellStyle name="Header1" xfId="526" xr:uid="{00000000-0005-0000-0000-00000F060000}"/>
    <cellStyle name="Header2" xfId="527" xr:uid="{00000000-0005-0000-0000-000010060000}"/>
    <cellStyle name="Heading 1 10" xfId="1849" xr:uid="{00000000-0005-0000-0000-000011060000}"/>
    <cellStyle name="Heading 1 11" xfId="1850" xr:uid="{00000000-0005-0000-0000-000012060000}"/>
    <cellStyle name="Heading 1 12" xfId="1851" xr:uid="{00000000-0005-0000-0000-000013060000}"/>
    <cellStyle name="Heading 1 13" xfId="1852" xr:uid="{00000000-0005-0000-0000-000014060000}"/>
    <cellStyle name="Heading 1 14" xfId="1853" xr:uid="{00000000-0005-0000-0000-000015060000}"/>
    <cellStyle name="Heading 1 15" xfId="1854" xr:uid="{00000000-0005-0000-0000-000016060000}"/>
    <cellStyle name="Heading 1 16" xfId="1855" xr:uid="{00000000-0005-0000-0000-000017060000}"/>
    <cellStyle name="Heading 1 17" xfId="1856" xr:uid="{00000000-0005-0000-0000-000018060000}"/>
    <cellStyle name="Heading 1 18" xfId="1857" xr:uid="{00000000-0005-0000-0000-000019060000}"/>
    <cellStyle name="Heading 1 19" xfId="1858" xr:uid="{00000000-0005-0000-0000-00001A060000}"/>
    <cellStyle name="Heading 1 2" xfId="46" xr:uid="{00000000-0005-0000-0000-00001B060000}"/>
    <cellStyle name="Heading 1 20" xfId="1859" xr:uid="{00000000-0005-0000-0000-00001C060000}"/>
    <cellStyle name="Heading 1 21" xfId="1860" xr:uid="{00000000-0005-0000-0000-00001D060000}"/>
    <cellStyle name="Heading 1 22" xfId="1861" xr:uid="{00000000-0005-0000-0000-00001E060000}"/>
    <cellStyle name="Heading 1 23" xfId="1862" xr:uid="{00000000-0005-0000-0000-00001F060000}"/>
    <cellStyle name="Heading 1 24" xfId="1863" xr:uid="{00000000-0005-0000-0000-000020060000}"/>
    <cellStyle name="Heading 1 25" xfId="1864" xr:uid="{00000000-0005-0000-0000-000021060000}"/>
    <cellStyle name="Heading 1 26" xfId="1865" xr:uid="{00000000-0005-0000-0000-000022060000}"/>
    <cellStyle name="Heading 1 27" xfId="1866" xr:uid="{00000000-0005-0000-0000-000023060000}"/>
    <cellStyle name="Heading 1 28" xfId="1867" xr:uid="{00000000-0005-0000-0000-000024060000}"/>
    <cellStyle name="Heading 1 29" xfId="1868" xr:uid="{00000000-0005-0000-0000-000025060000}"/>
    <cellStyle name="Heading 1 3" xfId="47" xr:uid="{00000000-0005-0000-0000-000026060000}"/>
    <cellStyle name="Heading 1 30" xfId="1869" xr:uid="{00000000-0005-0000-0000-000027060000}"/>
    <cellStyle name="Heading 1 31" xfId="1870" xr:uid="{00000000-0005-0000-0000-000028060000}"/>
    <cellStyle name="Heading 1 32" xfId="1871" xr:uid="{00000000-0005-0000-0000-000029060000}"/>
    <cellStyle name="Heading 1 33" xfId="1872" xr:uid="{00000000-0005-0000-0000-00002A060000}"/>
    <cellStyle name="Heading 1 34" xfId="1873" xr:uid="{00000000-0005-0000-0000-00002B060000}"/>
    <cellStyle name="Heading 1 35" xfId="1874" xr:uid="{00000000-0005-0000-0000-00002C060000}"/>
    <cellStyle name="Heading 1 36" xfId="1875" xr:uid="{00000000-0005-0000-0000-00002D060000}"/>
    <cellStyle name="Heading 1 37" xfId="1876" xr:uid="{00000000-0005-0000-0000-00002E060000}"/>
    <cellStyle name="Heading 1 38" xfId="1877" xr:uid="{00000000-0005-0000-0000-00002F060000}"/>
    <cellStyle name="Heading 1 39" xfId="1878" xr:uid="{00000000-0005-0000-0000-000030060000}"/>
    <cellStyle name="Heading 1 4" xfId="48" xr:uid="{00000000-0005-0000-0000-000031060000}"/>
    <cellStyle name="Heading 1 40" xfId="1879" xr:uid="{00000000-0005-0000-0000-000032060000}"/>
    <cellStyle name="Heading 1 5" xfId="49" xr:uid="{00000000-0005-0000-0000-000033060000}"/>
    <cellStyle name="Heading 1 6" xfId="1880" xr:uid="{00000000-0005-0000-0000-000034060000}"/>
    <cellStyle name="Heading 1 7" xfId="1881" xr:uid="{00000000-0005-0000-0000-000035060000}"/>
    <cellStyle name="Heading 1 8" xfId="1882" xr:uid="{00000000-0005-0000-0000-000036060000}"/>
    <cellStyle name="Heading 1 9" xfId="1883" xr:uid="{00000000-0005-0000-0000-000037060000}"/>
    <cellStyle name="Heading 2 10" xfId="1884" xr:uid="{00000000-0005-0000-0000-000038060000}"/>
    <cellStyle name="Heading 2 11" xfId="1885" xr:uid="{00000000-0005-0000-0000-000039060000}"/>
    <cellStyle name="Heading 2 12" xfId="1886" xr:uid="{00000000-0005-0000-0000-00003A060000}"/>
    <cellStyle name="Heading 2 13" xfId="1887" xr:uid="{00000000-0005-0000-0000-00003B060000}"/>
    <cellStyle name="Heading 2 14" xfId="1888" xr:uid="{00000000-0005-0000-0000-00003C060000}"/>
    <cellStyle name="Heading 2 15" xfId="1889" xr:uid="{00000000-0005-0000-0000-00003D060000}"/>
    <cellStyle name="Heading 2 16" xfId="1890" xr:uid="{00000000-0005-0000-0000-00003E060000}"/>
    <cellStyle name="Heading 2 17" xfId="1891" xr:uid="{00000000-0005-0000-0000-00003F060000}"/>
    <cellStyle name="Heading 2 18" xfId="1892" xr:uid="{00000000-0005-0000-0000-000040060000}"/>
    <cellStyle name="Heading 2 19" xfId="1893" xr:uid="{00000000-0005-0000-0000-000041060000}"/>
    <cellStyle name="Heading 2 2" xfId="50" xr:uid="{00000000-0005-0000-0000-000042060000}"/>
    <cellStyle name="Heading 2 20" xfId="1894" xr:uid="{00000000-0005-0000-0000-000043060000}"/>
    <cellStyle name="Heading 2 21" xfId="1895" xr:uid="{00000000-0005-0000-0000-000044060000}"/>
    <cellStyle name="Heading 2 22" xfId="1896" xr:uid="{00000000-0005-0000-0000-000045060000}"/>
    <cellStyle name="Heading 2 23" xfId="1897" xr:uid="{00000000-0005-0000-0000-000046060000}"/>
    <cellStyle name="Heading 2 24" xfId="1898" xr:uid="{00000000-0005-0000-0000-000047060000}"/>
    <cellStyle name="Heading 2 25" xfId="1899" xr:uid="{00000000-0005-0000-0000-000048060000}"/>
    <cellStyle name="Heading 2 26" xfId="1900" xr:uid="{00000000-0005-0000-0000-000049060000}"/>
    <cellStyle name="Heading 2 27" xfId="1901" xr:uid="{00000000-0005-0000-0000-00004A060000}"/>
    <cellStyle name="Heading 2 28" xfId="1902" xr:uid="{00000000-0005-0000-0000-00004B060000}"/>
    <cellStyle name="Heading 2 29" xfId="1903" xr:uid="{00000000-0005-0000-0000-00004C060000}"/>
    <cellStyle name="Heading 2 3" xfId="51" xr:uid="{00000000-0005-0000-0000-00004D060000}"/>
    <cellStyle name="Heading 2 30" xfId="1904" xr:uid="{00000000-0005-0000-0000-00004E060000}"/>
    <cellStyle name="Heading 2 31" xfId="1905" xr:uid="{00000000-0005-0000-0000-00004F060000}"/>
    <cellStyle name="Heading 2 32" xfId="1906" xr:uid="{00000000-0005-0000-0000-000050060000}"/>
    <cellStyle name="Heading 2 33" xfId="1907" xr:uid="{00000000-0005-0000-0000-000051060000}"/>
    <cellStyle name="Heading 2 34" xfId="1908" xr:uid="{00000000-0005-0000-0000-000052060000}"/>
    <cellStyle name="Heading 2 35" xfId="1909" xr:uid="{00000000-0005-0000-0000-000053060000}"/>
    <cellStyle name="Heading 2 36" xfId="1910" xr:uid="{00000000-0005-0000-0000-000054060000}"/>
    <cellStyle name="Heading 2 37" xfId="1911" xr:uid="{00000000-0005-0000-0000-000055060000}"/>
    <cellStyle name="Heading 2 38" xfId="1912" xr:uid="{00000000-0005-0000-0000-000056060000}"/>
    <cellStyle name="Heading 2 39" xfId="1913" xr:uid="{00000000-0005-0000-0000-000057060000}"/>
    <cellStyle name="Heading 2 4" xfId="52" xr:uid="{00000000-0005-0000-0000-000058060000}"/>
    <cellStyle name="Heading 2 40" xfId="1914" xr:uid="{00000000-0005-0000-0000-000059060000}"/>
    <cellStyle name="Heading 2 5" xfId="53" xr:uid="{00000000-0005-0000-0000-00005A060000}"/>
    <cellStyle name="Heading 2 6" xfId="1915" xr:uid="{00000000-0005-0000-0000-00005B060000}"/>
    <cellStyle name="Heading 2 7" xfId="1916" xr:uid="{00000000-0005-0000-0000-00005C060000}"/>
    <cellStyle name="Heading 2 8" xfId="1917" xr:uid="{00000000-0005-0000-0000-00005D060000}"/>
    <cellStyle name="Heading 2 9" xfId="1918" xr:uid="{00000000-0005-0000-0000-00005E060000}"/>
    <cellStyle name="Heading 3 10" xfId="1919" xr:uid="{00000000-0005-0000-0000-00005F060000}"/>
    <cellStyle name="Heading 3 11" xfId="1920" xr:uid="{00000000-0005-0000-0000-000060060000}"/>
    <cellStyle name="Heading 3 12" xfId="1921" xr:uid="{00000000-0005-0000-0000-000061060000}"/>
    <cellStyle name="Heading 3 13" xfId="1922" xr:uid="{00000000-0005-0000-0000-000062060000}"/>
    <cellStyle name="Heading 3 14" xfId="1923" xr:uid="{00000000-0005-0000-0000-000063060000}"/>
    <cellStyle name="Heading 3 15" xfId="1924" xr:uid="{00000000-0005-0000-0000-000064060000}"/>
    <cellStyle name="Heading 3 16" xfId="1925" xr:uid="{00000000-0005-0000-0000-000065060000}"/>
    <cellStyle name="Heading 3 17" xfId="1926" xr:uid="{00000000-0005-0000-0000-000066060000}"/>
    <cellStyle name="Heading 3 18" xfId="1927" xr:uid="{00000000-0005-0000-0000-000067060000}"/>
    <cellStyle name="Heading 3 19" xfId="1928" xr:uid="{00000000-0005-0000-0000-000068060000}"/>
    <cellStyle name="Heading 3 2" xfId="54" xr:uid="{00000000-0005-0000-0000-000069060000}"/>
    <cellStyle name="Heading 3 20" xfId="1929" xr:uid="{00000000-0005-0000-0000-00006A060000}"/>
    <cellStyle name="Heading 3 21" xfId="1930" xr:uid="{00000000-0005-0000-0000-00006B060000}"/>
    <cellStyle name="Heading 3 22" xfId="1931" xr:uid="{00000000-0005-0000-0000-00006C060000}"/>
    <cellStyle name="Heading 3 23" xfId="1932" xr:uid="{00000000-0005-0000-0000-00006D060000}"/>
    <cellStyle name="Heading 3 24" xfId="1933" xr:uid="{00000000-0005-0000-0000-00006E060000}"/>
    <cellStyle name="Heading 3 25" xfId="1934" xr:uid="{00000000-0005-0000-0000-00006F060000}"/>
    <cellStyle name="Heading 3 26" xfId="1935" xr:uid="{00000000-0005-0000-0000-000070060000}"/>
    <cellStyle name="Heading 3 27" xfId="1936" xr:uid="{00000000-0005-0000-0000-000071060000}"/>
    <cellStyle name="Heading 3 28" xfId="1937" xr:uid="{00000000-0005-0000-0000-000072060000}"/>
    <cellStyle name="Heading 3 29" xfId="1938" xr:uid="{00000000-0005-0000-0000-000073060000}"/>
    <cellStyle name="Heading 3 3" xfId="55" xr:uid="{00000000-0005-0000-0000-000074060000}"/>
    <cellStyle name="Heading 3 30" xfId="1939" xr:uid="{00000000-0005-0000-0000-000075060000}"/>
    <cellStyle name="Heading 3 31" xfId="1940" xr:uid="{00000000-0005-0000-0000-000076060000}"/>
    <cellStyle name="Heading 3 32" xfId="1941" xr:uid="{00000000-0005-0000-0000-000077060000}"/>
    <cellStyle name="Heading 3 33" xfId="1942" xr:uid="{00000000-0005-0000-0000-000078060000}"/>
    <cellStyle name="Heading 3 34" xfId="1943" xr:uid="{00000000-0005-0000-0000-000079060000}"/>
    <cellStyle name="Heading 3 35" xfId="1944" xr:uid="{00000000-0005-0000-0000-00007A060000}"/>
    <cellStyle name="Heading 3 36" xfId="1945" xr:uid="{00000000-0005-0000-0000-00007B060000}"/>
    <cellStyle name="Heading 3 37" xfId="1946" xr:uid="{00000000-0005-0000-0000-00007C060000}"/>
    <cellStyle name="Heading 3 38" xfId="1947" xr:uid="{00000000-0005-0000-0000-00007D060000}"/>
    <cellStyle name="Heading 3 39" xfId="1948" xr:uid="{00000000-0005-0000-0000-00007E060000}"/>
    <cellStyle name="Heading 3 4" xfId="56" xr:uid="{00000000-0005-0000-0000-00007F060000}"/>
    <cellStyle name="Heading 3 40" xfId="1949" xr:uid="{00000000-0005-0000-0000-000080060000}"/>
    <cellStyle name="Heading 3 5" xfId="57" xr:uid="{00000000-0005-0000-0000-000081060000}"/>
    <cellStyle name="Heading 3 6" xfId="1950" xr:uid="{00000000-0005-0000-0000-000082060000}"/>
    <cellStyle name="Heading 3 7" xfId="1951" xr:uid="{00000000-0005-0000-0000-000083060000}"/>
    <cellStyle name="Heading 3 8" xfId="1952" xr:uid="{00000000-0005-0000-0000-000084060000}"/>
    <cellStyle name="Heading 3 9" xfId="1953" xr:uid="{00000000-0005-0000-0000-000085060000}"/>
    <cellStyle name="Heading 4 10" xfId="1954" xr:uid="{00000000-0005-0000-0000-000086060000}"/>
    <cellStyle name="Heading 4 11" xfId="1955" xr:uid="{00000000-0005-0000-0000-000087060000}"/>
    <cellStyle name="Heading 4 12" xfId="1956" xr:uid="{00000000-0005-0000-0000-000088060000}"/>
    <cellStyle name="Heading 4 13" xfId="1957" xr:uid="{00000000-0005-0000-0000-000089060000}"/>
    <cellStyle name="Heading 4 14" xfId="1958" xr:uid="{00000000-0005-0000-0000-00008A060000}"/>
    <cellStyle name="Heading 4 15" xfId="1959" xr:uid="{00000000-0005-0000-0000-00008B060000}"/>
    <cellStyle name="Heading 4 16" xfId="1960" xr:uid="{00000000-0005-0000-0000-00008C060000}"/>
    <cellStyle name="Heading 4 17" xfId="1961" xr:uid="{00000000-0005-0000-0000-00008D060000}"/>
    <cellStyle name="Heading 4 18" xfId="1962" xr:uid="{00000000-0005-0000-0000-00008E060000}"/>
    <cellStyle name="Heading 4 19" xfId="1963" xr:uid="{00000000-0005-0000-0000-00008F060000}"/>
    <cellStyle name="Heading 4 2" xfId="58" xr:uid="{00000000-0005-0000-0000-000090060000}"/>
    <cellStyle name="Heading 4 20" xfId="1964" xr:uid="{00000000-0005-0000-0000-000091060000}"/>
    <cellStyle name="Heading 4 21" xfId="1965" xr:uid="{00000000-0005-0000-0000-000092060000}"/>
    <cellStyle name="Heading 4 22" xfId="1966" xr:uid="{00000000-0005-0000-0000-000093060000}"/>
    <cellStyle name="Heading 4 23" xfId="1967" xr:uid="{00000000-0005-0000-0000-000094060000}"/>
    <cellStyle name="Heading 4 24" xfId="1968" xr:uid="{00000000-0005-0000-0000-000095060000}"/>
    <cellStyle name="Heading 4 25" xfId="1969" xr:uid="{00000000-0005-0000-0000-000096060000}"/>
    <cellStyle name="Heading 4 26" xfId="1970" xr:uid="{00000000-0005-0000-0000-000097060000}"/>
    <cellStyle name="Heading 4 27" xfId="1971" xr:uid="{00000000-0005-0000-0000-000098060000}"/>
    <cellStyle name="Heading 4 28" xfId="1972" xr:uid="{00000000-0005-0000-0000-000099060000}"/>
    <cellStyle name="Heading 4 29" xfId="1973" xr:uid="{00000000-0005-0000-0000-00009A060000}"/>
    <cellStyle name="Heading 4 3" xfId="59" xr:uid="{00000000-0005-0000-0000-00009B060000}"/>
    <cellStyle name="Heading 4 30" xfId="1974" xr:uid="{00000000-0005-0000-0000-00009C060000}"/>
    <cellStyle name="Heading 4 31" xfId="1975" xr:uid="{00000000-0005-0000-0000-00009D060000}"/>
    <cellStyle name="Heading 4 32" xfId="1976" xr:uid="{00000000-0005-0000-0000-00009E060000}"/>
    <cellStyle name="Heading 4 33" xfId="1977" xr:uid="{00000000-0005-0000-0000-00009F060000}"/>
    <cellStyle name="Heading 4 34" xfId="1978" xr:uid="{00000000-0005-0000-0000-0000A0060000}"/>
    <cellStyle name="Heading 4 35" xfId="1979" xr:uid="{00000000-0005-0000-0000-0000A1060000}"/>
    <cellStyle name="Heading 4 36" xfId="1980" xr:uid="{00000000-0005-0000-0000-0000A2060000}"/>
    <cellStyle name="Heading 4 37" xfId="1981" xr:uid="{00000000-0005-0000-0000-0000A3060000}"/>
    <cellStyle name="Heading 4 38" xfId="1982" xr:uid="{00000000-0005-0000-0000-0000A4060000}"/>
    <cellStyle name="Heading 4 39" xfId="1983" xr:uid="{00000000-0005-0000-0000-0000A5060000}"/>
    <cellStyle name="Heading 4 4" xfId="60" xr:uid="{00000000-0005-0000-0000-0000A6060000}"/>
    <cellStyle name="Heading 4 40" xfId="1984" xr:uid="{00000000-0005-0000-0000-0000A7060000}"/>
    <cellStyle name="Heading 4 5" xfId="61" xr:uid="{00000000-0005-0000-0000-0000A8060000}"/>
    <cellStyle name="Heading 4 6" xfId="1985" xr:uid="{00000000-0005-0000-0000-0000A9060000}"/>
    <cellStyle name="Heading 4 7" xfId="1986" xr:uid="{00000000-0005-0000-0000-0000AA060000}"/>
    <cellStyle name="Heading 4 8" xfId="1987" xr:uid="{00000000-0005-0000-0000-0000AB060000}"/>
    <cellStyle name="Heading 4 9" xfId="1988" xr:uid="{00000000-0005-0000-0000-0000AC060000}"/>
    <cellStyle name="Hyperlink 2" xfId="528" xr:uid="{00000000-0005-0000-0000-0000AD060000}"/>
    <cellStyle name="Input [yellow]" xfId="529" xr:uid="{00000000-0005-0000-0000-0000AE060000}"/>
    <cellStyle name="Input [yellow] 2" xfId="530" xr:uid="{00000000-0005-0000-0000-0000AF060000}"/>
    <cellStyle name="Input [yellow] 3" xfId="531" xr:uid="{00000000-0005-0000-0000-0000B0060000}"/>
    <cellStyle name="Input 10" xfId="1989" xr:uid="{00000000-0005-0000-0000-0000B1060000}"/>
    <cellStyle name="Input 11" xfId="1990" xr:uid="{00000000-0005-0000-0000-0000B2060000}"/>
    <cellStyle name="Input 12" xfId="1991" xr:uid="{00000000-0005-0000-0000-0000B3060000}"/>
    <cellStyle name="Input 13" xfId="1992" xr:uid="{00000000-0005-0000-0000-0000B4060000}"/>
    <cellStyle name="Input 14" xfId="1993" xr:uid="{00000000-0005-0000-0000-0000B5060000}"/>
    <cellStyle name="Input 15" xfId="1994" xr:uid="{00000000-0005-0000-0000-0000B6060000}"/>
    <cellStyle name="Input 16" xfId="1995" xr:uid="{00000000-0005-0000-0000-0000B7060000}"/>
    <cellStyle name="Input 17" xfId="1996" xr:uid="{00000000-0005-0000-0000-0000B8060000}"/>
    <cellStyle name="Input 18" xfId="1997" xr:uid="{00000000-0005-0000-0000-0000B9060000}"/>
    <cellStyle name="Input 19" xfId="1998" xr:uid="{00000000-0005-0000-0000-0000BA060000}"/>
    <cellStyle name="Input 2" xfId="1999" xr:uid="{00000000-0005-0000-0000-0000BB060000}"/>
    <cellStyle name="Input 20" xfId="2000" xr:uid="{00000000-0005-0000-0000-0000BC060000}"/>
    <cellStyle name="Input 21" xfId="2001" xr:uid="{00000000-0005-0000-0000-0000BD060000}"/>
    <cellStyle name="Input 22" xfId="2002" xr:uid="{00000000-0005-0000-0000-0000BE060000}"/>
    <cellStyle name="Input 23" xfId="2003" xr:uid="{00000000-0005-0000-0000-0000BF060000}"/>
    <cellStyle name="Input 24" xfId="2004" xr:uid="{00000000-0005-0000-0000-0000C0060000}"/>
    <cellStyle name="Input 25" xfId="2005" xr:uid="{00000000-0005-0000-0000-0000C1060000}"/>
    <cellStyle name="Input 26" xfId="2006" xr:uid="{00000000-0005-0000-0000-0000C2060000}"/>
    <cellStyle name="Input 27" xfId="2007" xr:uid="{00000000-0005-0000-0000-0000C3060000}"/>
    <cellStyle name="Input 28" xfId="2008" xr:uid="{00000000-0005-0000-0000-0000C4060000}"/>
    <cellStyle name="Input 29" xfId="2009" xr:uid="{00000000-0005-0000-0000-0000C5060000}"/>
    <cellStyle name="Input 3" xfId="2010" xr:uid="{00000000-0005-0000-0000-0000C6060000}"/>
    <cellStyle name="Input 30" xfId="2011" xr:uid="{00000000-0005-0000-0000-0000C7060000}"/>
    <cellStyle name="Input 31" xfId="2012" xr:uid="{00000000-0005-0000-0000-0000C8060000}"/>
    <cellStyle name="Input 32" xfId="2013" xr:uid="{00000000-0005-0000-0000-0000C9060000}"/>
    <cellStyle name="Input 33" xfId="2014" xr:uid="{00000000-0005-0000-0000-0000CA060000}"/>
    <cellStyle name="Input 34" xfId="2015" xr:uid="{00000000-0005-0000-0000-0000CB060000}"/>
    <cellStyle name="Input 35" xfId="2016" xr:uid="{00000000-0005-0000-0000-0000CC060000}"/>
    <cellStyle name="Input 36" xfId="2017" xr:uid="{00000000-0005-0000-0000-0000CD060000}"/>
    <cellStyle name="Input 37" xfId="2018" xr:uid="{00000000-0005-0000-0000-0000CE060000}"/>
    <cellStyle name="Input 38" xfId="2019" xr:uid="{00000000-0005-0000-0000-0000CF060000}"/>
    <cellStyle name="Input 39" xfId="2020" xr:uid="{00000000-0005-0000-0000-0000D0060000}"/>
    <cellStyle name="Input 4" xfId="2021" xr:uid="{00000000-0005-0000-0000-0000D1060000}"/>
    <cellStyle name="Input 40" xfId="2022" xr:uid="{00000000-0005-0000-0000-0000D2060000}"/>
    <cellStyle name="Input 5" xfId="2023" xr:uid="{00000000-0005-0000-0000-0000D3060000}"/>
    <cellStyle name="Input 6" xfId="2024" xr:uid="{00000000-0005-0000-0000-0000D4060000}"/>
    <cellStyle name="Input 7" xfId="2025" xr:uid="{00000000-0005-0000-0000-0000D5060000}"/>
    <cellStyle name="Input 8" xfId="2026" xr:uid="{00000000-0005-0000-0000-0000D6060000}"/>
    <cellStyle name="Input 9" xfId="2027" xr:uid="{00000000-0005-0000-0000-0000D7060000}"/>
    <cellStyle name="InputBlueFont" xfId="62" xr:uid="{00000000-0005-0000-0000-0000D8060000}"/>
    <cellStyle name="Insatisfaisant" xfId="532" xr:uid="{00000000-0005-0000-0000-0000D9060000}"/>
    <cellStyle name="Jun" xfId="533" xr:uid="{00000000-0005-0000-0000-0000DA060000}"/>
    <cellStyle name="Jun 2" xfId="534" xr:uid="{00000000-0005-0000-0000-0000DB060000}"/>
    <cellStyle name="Jun 3" xfId="535" xr:uid="{00000000-0005-0000-0000-0000DC060000}"/>
    <cellStyle name="Jun_JN 9031111 Clear charges on wo 50125586_IL_03.11" xfId="536" xr:uid="{00000000-0005-0000-0000-0000DD060000}"/>
    <cellStyle name="Linked Cell 10" xfId="2028" xr:uid="{00000000-0005-0000-0000-0000DE060000}"/>
    <cellStyle name="Linked Cell 11" xfId="2029" xr:uid="{00000000-0005-0000-0000-0000DF060000}"/>
    <cellStyle name="Linked Cell 12" xfId="2030" xr:uid="{00000000-0005-0000-0000-0000E0060000}"/>
    <cellStyle name="Linked Cell 13" xfId="2031" xr:uid="{00000000-0005-0000-0000-0000E1060000}"/>
    <cellStyle name="Linked Cell 14" xfId="2032" xr:uid="{00000000-0005-0000-0000-0000E2060000}"/>
    <cellStyle name="Linked Cell 15" xfId="2033" xr:uid="{00000000-0005-0000-0000-0000E3060000}"/>
    <cellStyle name="Linked Cell 16" xfId="2034" xr:uid="{00000000-0005-0000-0000-0000E4060000}"/>
    <cellStyle name="Linked Cell 17" xfId="2035" xr:uid="{00000000-0005-0000-0000-0000E5060000}"/>
    <cellStyle name="Linked Cell 18" xfId="2036" xr:uid="{00000000-0005-0000-0000-0000E6060000}"/>
    <cellStyle name="Linked Cell 19" xfId="2037" xr:uid="{00000000-0005-0000-0000-0000E7060000}"/>
    <cellStyle name="Linked Cell 2" xfId="63" xr:uid="{00000000-0005-0000-0000-0000E8060000}"/>
    <cellStyle name="Linked Cell 20" xfId="2038" xr:uid="{00000000-0005-0000-0000-0000E9060000}"/>
    <cellStyle name="Linked Cell 21" xfId="2039" xr:uid="{00000000-0005-0000-0000-0000EA060000}"/>
    <cellStyle name="Linked Cell 22" xfId="2040" xr:uid="{00000000-0005-0000-0000-0000EB060000}"/>
    <cellStyle name="Linked Cell 23" xfId="2041" xr:uid="{00000000-0005-0000-0000-0000EC060000}"/>
    <cellStyle name="Linked Cell 24" xfId="2042" xr:uid="{00000000-0005-0000-0000-0000ED060000}"/>
    <cellStyle name="Linked Cell 25" xfId="2043" xr:uid="{00000000-0005-0000-0000-0000EE060000}"/>
    <cellStyle name="Linked Cell 26" xfId="2044" xr:uid="{00000000-0005-0000-0000-0000EF060000}"/>
    <cellStyle name="Linked Cell 27" xfId="2045" xr:uid="{00000000-0005-0000-0000-0000F0060000}"/>
    <cellStyle name="Linked Cell 28" xfId="2046" xr:uid="{00000000-0005-0000-0000-0000F1060000}"/>
    <cellStyle name="Linked Cell 29" xfId="2047" xr:uid="{00000000-0005-0000-0000-0000F2060000}"/>
    <cellStyle name="Linked Cell 3" xfId="64" xr:uid="{00000000-0005-0000-0000-0000F3060000}"/>
    <cellStyle name="Linked Cell 30" xfId="2048" xr:uid="{00000000-0005-0000-0000-0000F4060000}"/>
    <cellStyle name="Linked Cell 31" xfId="2049" xr:uid="{00000000-0005-0000-0000-0000F5060000}"/>
    <cellStyle name="Linked Cell 32" xfId="2050" xr:uid="{00000000-0005-0000-0000-0000F6060000}"/>
    <cellStyle name="Linked Cell 33" xfId="2051" xr:uid="{00000000-0005-0000-0000-0000F7060000}"/>
    <cellStyle name="Linked Cell 34" xfId="2052" xr:uid="{00000000-0005-0000-0000-0000F8060000}"/>
    <cellStyle name="Linked Cell 35" xfId="2053" xr:uid="{00000000-0005-0000-0000-0000F9060000}"/>
    <cellStyle name="Linked Cell 36" xfId="2054" xr:uid="{00000000-0005-0000-0000-0000FA060000}"/>
    <cellStyle name="Linked Cell 37" xfId="2055" xr:uid="{00000000-0005-0000-0000-0000FB060000}"/>
    <cellStyle name="Linked Cell 38" xfId="2056" xr:uid="{00000000-0005-0000-0000-0000FC060000}"/>
    <cellStyle name="Linked Cell 39" xfId="2057" xr:uid="{00000000-0005-0000-0000-0000FD060000}"/>
    <cellStyle name="Linked Cell 4" xfId="65" xr:uid="{00000000-0005-0000-0000-0000FE060000}"/>
    <cellStyle name="Linked Cell 40" xfId="2058" xr:uid="{00000000-0005-0000-0000-0000FF060000}"/>
    <cellStyle name="Linked Cell 5" xfId="66" xr:uid="{00000000-0005-0000-0000-000000070000}"/>
    <cellStyle name="Linked Cell 6" xfId="2059" xr:uid="{00000000-0005-0000-0000-000001070000}"/>
    <cellStyle name="Linked Cell 7" xfId="2060" xr:uid="{00000000-0005-0000-0000-000002070000}"/>
    <cellStyle name="Linked Cell 8" xfId="2061" xr:uid="{00000000-0005-0000-0000-000003070000}"/>
    <cellStyle name="Linked Cell 9" xfId="2062" xr:uid="{00000000-0005-0000-0000-000004070000}"/>
    <cellStyle name="Millares [0]_laroux" xfId="2063" xr:uid="{00000000-0005-0000-0000-000005070000}"/>
    <cellStyle name="Millares_laroux" xfId="2064" xr:uid="{00000000-0005-0000-0000-000006070000}"/>
    <cellStyle name="Moneda [0]_laroux" xfId="2065" xr:uid="{00000000-0005-0000-0000-000007070000}"/>
    <cellStyle name="Moneda_laroux" xfId="2066" xr:uid="{00000000-0005-0000-0000-000008070000}"/>
    <cellStyle name="Neutral 10" xfId="537" xr:uid="{00000000-0005-0000-0000-000009070000}"/>
    <cellStyle name="Neutral 11" xfId="538" xr:uid="{00000000-0005-0000-0000-00000A070000}"/>
    <cellStyle name="Neutral 12" xfId="539" xr:uid="{00000000-0005-0000-0000-00000B070000}"/>
    <cellStyle name="Neutral 13" xfId="2067" xr:uid="{00000000-0005-0000-0000-00000C070000}"/>
    <cellStyle name="Neutral 14" xfId="2068" xr:uid="{00000000-0005-0000-0000-00000D070000}"/>
    <cellStyle name="Neutral 15" xfId="2069" xr:uid="{00000000-0005-0000-0000-00000E070000}"/>
    <cellStyle name="Neutral 16" xfId="2070" xr:uid="{00000000-0005-0000-0000-00000F070000}"/>
    <cellStyle name="Neutral 17" xfId="2071" xr:uid="{00000000-0005-0000-0000-000010070000}"/>
    <cellStyle name="Neutral 18" xfId="2072" xr:uid="{00000000-0005-0000-0000-000011070000}"/>
    <cellStyle name="Neutral 19" xfId="2073" xr:uid="{00000000-0005-0000-0000-000012070000}"/>
    <cellStyle name="Neutral 2" xfId="2074" xr:uid="{00000000-0005-0000-0000-000013070000}"/>
    <cellStyle name="Neutral 2 10" xfId="540" xr:uid="{00000000-0005-0000-0000-000014070000}"/>
    <cellStyle name="Neutral 2 11" xfId="541" xr:uid="{00000000-0005-0000-0000-000015070000}"/>
    <cellStyle name="Neutral 2 12" xfId="542" xr:uid="{00000000-0005-0000-0000-000016070000}"/>
    <cellStyle name="Neutral 2 13" xfId="543" xr:uid="{00000000-0005-0000-0000-000017070000}"/>
    <cellStyle name="Neutral 2 14" xfId="544" xr:uid="{00000000-0005-0000-0000-000018070000}"/>
    <cellStyle name="Neutral 2 15" xfId="545" xr:uid="{00000000-0005-0000-0000-000019070000}"/>
    <cellStyle name="Neutral 2 16" xfId="546" xr:uid="{00000000-0005-0000-0000-00001A070000}"/>
    <cellStyle name="Neutral 2 17" xfId="547" xr:uid="{00000000-0005-0000-0000-00001B070000}"/>
    <cellStyle name="Neutral 2 18" xfId="548" xr:uid="{00000000-0005-0000-0000-00001C070000}"/>
    <cellStyle name="Neutral 2 19" xfId="549" xr:uid="{00000000-0005-0000-0000-00001D070000}"/>
    <cellStyle name="Neutral 2 2" xfId="550" xr:uid="{00000000-0005-0000-0000-00001E070000}"/>
    <cellStyle name="Neutral 2 20" xfId="551" xr:uid="{00000000-0005-0000-0000-00001F070000}"/>
    <cellStyle name="Neutral 2 3" xfId="552" xr:uid="{00000000-0005-0000-0000-000020070000}"/>
    <cellStyle name="Neutral 2 4" xfId="553" xr:uid="{00000000-0005-0000-0000-000021070000}"/>
    <cellStyle name="Neutral 2 5" xfId="554" xr:uid="{00000000-0005-0000-0000-000022070000}"/>
    <cellStyle name="Neutral 2 6" xfId="555" xr:uid="{00000000-0005-0000-0000-000023070000}"/>
    <cellStyle name="Neutral 2 7" xfId="556" xr:uid="{00000000-0005-0000-0000-000024070000}"/>
    <cellStyle name="Neutral 2 8" xfId="557" xr:uid="{00000000-0005-0000-0000-000025070000}"/>
    <cellStyle name="Neutral 2 9" xfId="558" xr:uid="{00000000-0005-0000-0000-000026070000}"/>
    <cellStyle name="Neutral 20" xfId="2075" xr:uid="{00000000-0005-0000-0000-000027070000}"/>
    <cellStyle name="Neutral 21" xfId="2076" xr:uid="{00000000-0005-0000-0000-000028070000}"/>
    <cellStyle name="Neutral 22" xfId="2077" xr:uid="{00000000-0005-0000-0000-000029070000}"/>
    <cellStyle name="Neutral 23" xfId="2078" xr:uid="{00000000-0005-0000-0000-00002A070000}"/>
    <cellStyle name="Neutral 24" xfId="2079" xr:uid="{00000000-0005-0000-0000-00002B070000}"/>
    <cellStyle name="Neutral 25" xfId="2080" xr:uid="{00000000-0005-0000-0000-00002C070000}"/>
    <cellStyle name="Neutral 26" xfId="2081" xr:uid="{00000000-0005-0000-0000-00002D070000}"/>
    <cellStyle name="Neutral 27" xfId="2082" xr:uid="{00000000-0005-0000-0000-00002E070000}"/>
    <cellStyle name="Neutral 28" xfId="2083" xr:uid="{00000000-0005-0000-0000-00002F070000}"/>
    <cellStyle name="Neutral 29" xfId="2084" xr:uid="{00000000-0005-0000-0000-000030070000}"/>
    <cellStyle name="Neutral 3" xfId="2085" xr:uid="{00000000-0005-0000-0000-000031070000}"/>
    <cellStyle name="Neutral 3 10" xfId="559" xr:uid="{00000000-0005-0000-0000-000032070000}"/>
    <cellStyle name="Neutral 3 11" xfId="560" xr:uid="{00000000-0005-0000-0000-000033070000}"/>
    <cellStyle name="Neutral 3 12" xfId="561" xr:uid="{00000000-0005-0000-0000-000034070000}"/>
    <cellStyle name="Neutral 3 13" xfId="562" xr:uid="{00000000-0005-0000-0000-000035070000}"/>
    <cellStyle name="Neutral 3 14" xfId="563" xr:uid="{00000000-0005-0000-0000-000036070000}"/>
    <cellStyle name="Neutral 3 15" xfId="564" xr:uid="{00000000-0005-0000-0000-000037070000}"/>
    <cellStyle name="Neutral 3 16" xfId="565" xr:uid="{00000000-0005-0000-0000-000038070000}"/>
    <cellStyle name="Neutral 3 17" xfId="566" xr:uid="{00000000-0005-0000-0000-000039070000}"/>
    <cellStyle name="Neutral 3 18" xfId="567" xr:uid="{00000000-0005-0000-0000-00003A070000}"/>
    <cellStyle name="Neutral 3 19" xfId="568" xr:uid="{00000000-0005-0000-0000-00003B070000}"/>
    <cellStyle name="Neutral 3 2" xfId="569" xr:uid="{00000000-0005-0000-0000-00003C070000}"/>
    <cellStyle name="Neutral 3 20" xfId="570" xr:uid="{00000000-0005-0000-0000-00003D070000}"/>
    <cellStyle name="Neutral 3 3" xfId="571" xr:uid="{00000000-0005-0000-0000-00003E070000}"/>
    <cellStyle name="Neutral 3 4" xfId="572" xr:uid="{00000000-0005-0000-0000-00003F070000}"/>
    <cellStyle name="Neutral 3 5" xfId="573" xr:uid="{00000000-0005-0000-0000-000040070000}"/>
    <cellStyle name="Neutral 3 6" xfId="574" xr:uid="{00000000-0005-0000-0000-000041070000}"/>
    <cellStyle name="Neutral 3 7" xfId="575" xr:uid="{00000000-0005-0000-0000-000042070000}"/>
    <cellStyle name="Neutral 3 8" xfId="576" xr:uid="{00000000-0005-0000-0000-000043070000}"/>
    <cellStyle name="Neutral 3 9" xfId="577" xr:uid="{00000000-0005-0000-0000-000044070000}"/>
    <cellStyle name="Neutral 30" xfId="2086" xr:uid="{00000000-0005-0000-0000-000045070000}"/>
    <cellStyle name="Neutral 31" xfId="2087" xr:uid="{00000000-0005-0000-0000-000046070000}"/>
    <cellStyle name="Neutral 32" xfId="2088" xr:uid="{00000000-0005-0000-0000-000047070000}"/>
    <cellStyle name="Neutral 33" xfId="2089" xr:uid="{00000000-0005-0000-0000-000048070000}"/>
    <cellStyle name="Neutral 34" xfId="2090" xr:uid="{00000000-0005-0000-0000-000049070000}"/>
    <cellStyle name="Neutral 35" xfId="2091" xr:uid="{00000000-0005-0000-0000-00004A070000}"/>
    <cellStyle name="Neutral 36" xfId="2092" xr:uid="{00000000-0005-0000-0000-00004B070000}"/>
    <cellStyle name="Neutral 37" xfId="2093" xr:uid="{00000000-0005-0000-0000-00004C070000}"/>
    <cellStyle name="Neutral 38" xfId="2094" xr:uid="{00000000-0005-0000-0000-00004D070000}"/>
    <cellStyle name="Neutral 39" xfId="2095" xr:uid="{00000000-0005-0000-0000-00004E070000}"/>
    <cellStyle name="Neutral 4" xfId="578" xr:uid="{00000000-0005-0000-0000-00004F070000}"/>
    <cellStyle name="Neutral 40" xfId="2096" xr:uid="{00000000-0005-0000-0000-000050070000}"/>
    <cellStyle name="Neutral 5" xfId="579" xr:uid="{00000000-0005-0000-0000-000051070000}"/>
    <cellStyle name="Neutral 6" xfId="580" xr:uid="{00000000-0005-0000-0000-000052070000}"/>
    <cellStyle name="Neutral 7" xfId="581" xr:uid="{00000000-0005-0000-0000-000053070000}"/>
    <cellStyle name="Neutral 8" xfId="582" xr:uid="{00000000-0005-0000-0000-000054070000}"/>
    <cellStyle name="Neutral 9" xfId="583" xr:uid="{00000000-0005-0000-0000-000055070000}"/>
    <cellStyle name="Neutre" xfId="584" xr:uid="{00000000-0005-0000-0000-000056070000}"/>
    <cellStyle name="Normal" xfId="0" builtinId="0"/>
    <cellStyle name="Normal - Style1" xfId="67" xr:uid="{00000000-0005-0000-0000-000058070000}"/>
    <cellStyle name="Normal - Style1 2" xfId="585" xr:uid="{00000000-0005-0000-0000-000059070000}"/>
    <cellStyle name="Normal - Style1 3" xfId="586" xr:uid="{00000000-0005-0000-0000-00005A070000}"/>
    <cellStyle name="Normal - Style1_030501_Accrue Cisco Smartnet Agreement for April &amp; May_SC_05.10" xfId="587" xr:uid="{00000000-0005-0000-0000-00005B070000}"/>
    <cellStyle name="Normal 10" xfId="588" xr:uid="{00000000-0005-0000-0000-00005C070000}"/>
    <cellStyle name="Normal 10 2" xfId="589" xr:uid="{00000000-0005-0000-0000-00005D070000}"/>
    <cellStyle name="Normal 10 3" xfId="590" xr:uid="{00000000-0005-0000-0000-00005E070000}"/>
    <cellStyle name="Normal 11" xfId="591" xr:uid="{00000000-0005-0000-0000-00005F070000}"/>
    <cellStyle name="Normal 11 2" xfId="2097" xr:uid="{00000000-0005-0000-0000-000060070000}"/>
    <cellStyle name="Normal 12" xfId="592" xr:uid="{00000000-0005-0000-0000-000061070000}"/>
    <cellStyle name="Normal 12 2" xfId="593" xr:uid="{00000000-0005-0000-0000-000062070000}"/>
    <cellStyle name="Normal 12 3" xfId="594" xr:uid="{00000000-0005-0000-0000-000063070000}"/>
    <cellStyle name="Normal 12 4" xfId="595" xr:uid="{00000000-0005-0000-0000-000064070000}"/>
    <cellStyle name="Normal 13" xfId="2098" xr:uid="{00000000-0005-0000-0000-000065070000}"/>
    <cellStyle name="Normal 13 2" xfId="2099" xr:uid="{00000000-0005-0000-0000-000066070000}"/>
    <cellStyle name="Normal 14" xfId="2100" xr:uid="{00000000-0005-0000-0000-000067070000}"/>
    <cellStyle name="Normal 14 2" xfId="2101" xr:uid="{00000000-0005-0000-0000-000068070000}"/>
    <cellStyle name="Normal 15" xfId="596" xr:uid="{00000000-0005-0000-0000-000069070000}"/>
    <cellStyle name="Normal 15 10" xfId="597" xr:uid="{00000000-0005-0000-0000-00006A070000}"/>
    <cellStyle name="Normal 15 11" xfId="598" xr:uid="{00000000-0005-0000-0000-00006B070000}"/>
    <cellStyle name="Normal 15 12" xfId="599" xr:uid="{00000000-0005-0000-0000-00006C070000}"/>
    <cellStyle name="Normal 15 13" xfId="600" xr:uid="{00000000-0005-0000-0000-00006D070000}"/>
    <cellStyle name="Normal 15 14" xfId="601" xr:uid="{00000000-0005-0000-0000-00006E070000}"/>
    <cellStyle name="Normal 15 15" xfId="602" xr:uid="{00000000-0005-0000-0000-00006F070000}"/>
    <cellStyle name="Normal 15 16" xfId="603" xr:uid="{00000000-0005-0000-0000-000070070000}"/>
    <cellStyle name="Normal 15 17" xfId="604" xr:uid="{00000000-0005-0000-0000-000071070000}"/>
    <cellStyle name="Normal 15 18" xfId="605" xr:uid="{00000000-0005-0000-0000-000072070000}"/>
    <cellStyle name="Normal 15 19" xfId="606" xr:uid="{00000000-0005-0000-0000-000073070000}"/>
    <cellStyle name="Normal 15 2" xfId="607" xr:uid="{00000000-0005-0000-0000-000074070000}"/>
    <cellStyle name="Normal 15 20" xfId="608" xr:uid="{00000000-0005-0000-0000-000075070000}"/>
    <cellStyle name="Normal 15 21" xfId="609" xr:uid="{00000000-0005-0000-0000-000076070000}"/>
    <cellStyle name="Normal 15 22" xfId="610" xr:uid="{00000000-0005-0000-0000-000077070000}"/>
    <cellStyle name="Normal 15 3" xfId="611" xr:uid="{00000000-0005-0000-0000-000078070000}"/>
    <cellStyle name="Normal 15 4" xfId="612" xr:uid="{00000000-0005-0000-0000-000079070000}"/>
    <cellStyle name="Normal 15 5" xfId="613" xr:uid="{00000000-0005-0000-0000-00007A070000}"/>
    <cellStyle name="Normal 15 6" xfId="614" xr:uid="{00000000-0005-0000-0000-00007B070000}"/>
    <cellStyle name="Normal 15 7" xfId="615" xr:uid="{00000000-0005-0000-0000-00007C070000}"/>
    <cellStyle name="Normal 15 8" xfId="616" xr:uid="{00000000-0005-0000-0000-00007D070000}"/>
    <cellStyle name="Normal 15 9" xfId="617" xr:uid="{00000000-0005-0000-0000-00007E070000}"/>
    <cellStyle name="Normal 16" xfId="2102" xr:uid="{00000000-0005-0000-0000-00007F070000}"/>
    <cellStyle name="Normal 16 10" xfId="618" xr:uid="{00000000-0005-0000-0000-000080070000}"/>
    <cellStyle name="Normal 16 11" xfId="619" xr:uid="{00000000-0005-0000-0000-000081070000}"/>
    <cellStyle name="Normal 16 12" xfId="620" xr:uid="{00000000-0005-0000-0000-000082070000}"/>
    <cellStyle name="Normal 16 13" xfId="621" xr:uid="{00000000-0005-0000-0000-000083070000}"/>
    <cellStyle name="Normal 16 14" xfId="622" xr:uid="{00000000-0005-0000-0000-000084070000}"/>
    <cellStyle name="Normal 16 15" xfId="623" xr:uid="{00000000-0005-0000-0000-000085070000}"/>
    <cellStyle name="Normal 16 16" xfId="624" xr:uid="{00000000-0005-0000-0000-000086070000}"/>
    <cellStyle name="Normal 16 17" xfId="625" xr:uid="{00000000-0005-0000-0000-000087070000}"/>
    <cellStyle name="Normal 16 18" xfId="626" xr:uid="{00000000-0005-0000-0000-000088070000}"/>
    <cellStyle name="Normal 16 19" xfId="627" xr:uid="{00000000-0005-0000-0000-000089070000}"/>
    <cellStyle name="Normal 16 2" xfId="628" xr:uid="{00000000-0005-0000-0000-00008A070000}"/>
    <cellStyle name="Normal 16 20" xfId="629" xr:uid="{00000000-0005-0000-0000-00008B070000}"/>
    <cellStyle name="Normal 16 3" xfId="630" xr:uid="{00000000-0005-0000-0000-00008C070000}"/>
    <cellStyle name="Normal 16 4" xfId="631" xr:uid="{00000000-0005-0000-0000-00008D070000}"/>
    <cellStyle name="Normal 16 5" xfId="632" xr:uid="{00000000-0005-0000-0000-00008E070000}"/>
    <cellStyle name="Normal 16 6" xfId="633" xr:uid="{00000000-0005-0000-0000-00008F070000}"/>
    <cellStyle name="Normal 16 7" xfId="634" xr:uid="{00000000-0005-0000-0000-000090070000}"/>
    <cellStyle name="Normal 16 8" xfId="635" xr:uid="{00000000-0005-0000-0000-000091070000}"/>
    <cellStyle name="Normal 16 9" xfId="636" xr:uid="{00000000-0005-0000-0000-000092070000}"/>
    <cellStyle name="Normal 17" xfId="2103" xr:uid="{00000000-0005-0000-0000-000093070000}"/>
    <cellStyle name="Normal 18" xfId="2104" xr:uid="{00000000-0005-0000-0000-000094070000}"/>
    <cellStyle name="Normal 19" xfId="2105" xr:uid="{00000000-0005-0000-0000-000095070000}"/>
    <cellStyle name="Normal 2" xfId="4" xr:uid="{00000000-0005-0000-0000-000096070000}"/>
    <cellStyle name="Normal 2 10" xfId="637" xr:uid="{00000000-0005-0000-0000-000097070000}"/>
    <cellStyle name="Normal 2 10 2" xfId="2392" xr:uid="{00000000-0005-0000-0000-000098070000}"/>
    <cellStyle name="Normal 2 11" xfId="638" xr:uid="{00000000-0005-0000-0000-000099070000}"/>
    <cellStyle name="Normal 2 11 2" xfId="2393" xr:uid="{00000000-0005-0000-0000-00009A070000}"/>
    <cellStyle name="Normal 2 12" xfId="639" xr:uid="{00000000-0005-0000-0000-00009B070000}"/>
    <cellStyle name="Normal 2 12 2" xfId="2394" xr:uid="{00000000-0005-0000-0000-00009C070000}"/>
    <cellStyle name="Normal 2 13" xfId="640" xr:uid="{00000000-0005-0000-0000-00009D070000}"/>
    <cellStyle name="Normal 2 13 2" xfId="2395" xr:uid="{00000000-0005-0000-0000-00009E070000}"/>
    <cellStyle name="Normal 2 14" xfId="641" xr:uid="{00000000-0005-0000-0000-00009F070000}"/>
    <cellStyle name="Normal 2 14 2" xfId="2396" xr:uid="{00000000-0005-0000-0000-0000A0070000}"/>
    <cellStyle name="Normal 2 15" xfId="642" xr:uid="{00000000-0005-0000-0000-0000A1070000}"/>
    <cellStyle name="Normal 2 15 2" xfId="2397" xr:uid="{00000000-0005-0000-0000-0000A2070000}"/>
    <cellStyle name="Normal 2 16" xfId="643" xr:uid="{00000000-0005-0000-0000-0000A3070000}"/>
    <cellStyle name="Normal 2 16 2" xfId="2398" xr:uid="{00000000-0005-0000-0000-0000A4070000}"/>
    <cellStyle name="Normal 2 17" xfId="644" xr:uid="{00000000-0005-0000-0000-0000A5070000}"/>
    <cellStyle name="Normal 2 17 2" xfId="2399" xr:uid="{00000000-0005-0000-0000-0000A6070000}"/>
    <cellStyle name="Normal 2 18" xfId="645" xr:uid="{00000000-0005-0000-0000-0000A7070000}"/>
    <cellStyle name="Normal 2 18 2" xfId="2400" xr:uid="{00000000-0005-0000-0000-0000A8070000}"/>
    <cellStyle name="Normal 2 19" xfId="646" xr:uid="{00000000-0005-0000-0000-0000A9070000}"/>
    <cellStyle name="Normal 2 19 2" xfId="2401" xr:uid="{00000000-0005-0000-0000-0000AA070000}"/>
    <cellStyle name="Normal 2 2" xfId="147" xr:uid="{00000000-0005-0000-0000-0000AB070000}"/>
    <cellStyle name="Normal 2 2 10" xfId="647" xr:uid="{00000000-0005-0000-0000-0000AC070000}"/>
    <cellStyle name="Normal 2 2 11" xfId="648" xr:uid="{00000000-0005-0000-0000-0000AD070000}"/>
    <cellStyle name="Normal 2 2 12" xfId="649" xr:uid="{00000000-0005-0000-0000-0000AE070000}"/>
    <cellStyle name="Normal 2 2 13" xfId="650" xr:uid="{00000000-0005-0000-0000-0000AF070000}"/>
    <cellStyle name="Normal 2 2 14" xfId="651" xr:uid="{00000000-0005-0000-0000-0000B0070000}"/>
    <cellStyle name="Normal 2 2 15" xfId="652" xr:uid="{00000000-0005-0000-0000-0000B1070000}"/>
    <cellStyle name="Normal 2 2 16" xfId="653" xr:uid="{00000000-0005-0000-0000-0000B2070000}"/>
    <cellStyle name="Normal 2 2 17" xfId="654" xr:uid="{00000000-0005-0000-0000-0000B3070000}"/>
    <cellStyle name="Normal 2 2 18" xfId="655" xr:uid="{00000000-0005-0000-0000-0000B4070000}"/>
    <cellStyle name="Normal 2 2 19" xfId="656" xr:uid="{00000000-0005-0000-0000-0000B5070000}"/>
    <cellStyle name="Normal 2 2 2" xfId="657" xr:uid="{00000000-0005-0000-0000-0000B6070000}"/>
    <cellStyle name="Normal 2 2 20" xfId="658" xr:uid="{00000000-0005-0000-0000-0000B7070000}"/>
    <cellStyle name="Normal 2 2 21" xfId="659" xr:uid="{00000000-0005-0000-0000-0000B8070000}"/>
    <cellStyle name="Normal 2 2 22" xfId="660" xr:uid="{00000000-0005-0000-0000-0000B9070000}"/>
    <cellStyle name="Normal 2 2 23" xfId="661" xr:uid="{00000000-0005-0000-0000-0000BA070000}"/>
    <cellStyle name="Normal 2 2 24" xfId="732" xr:uid="{00000000-0005-0000-0000-0000BB070000}"/>
    <cellStyle name="Normal 2 2 25" xfId="2402" xr:uid="{00000000-0005-0000-0000-0000BC070000}"/>
    <cellStyle name="Normal 2 2 3" xfId="662" xr:uid="{00000000-0005-0000-0000-0000BD070000}"/>
    <cellStyle name="Normal 2 2 4" xfId="663" xr:uid="{00000000-0005-0000-0000-0000BE070000}"/>
    <cellStyle name="Normal 2 2 5" xfId="664" xr:uid="{00000000-0005-0000-0000-0000BF070000}"/>
    <cellStyle name="Normal 2 2 6" xfId="665" xr:uid="{00000000-0005-0000-0000-0000C0070000}"/>
    <cellStyle name="Normal 2 2 7" xfId="666" xr:uid="{00000000-0005-0000-0000-0000C1070000}"/>
    <cellStyle name="Normal 2 2 8" xfId="667" xr:uid="{00000000-0005-0000-0000-0000C2070000}"/>
    <cellStyle name="Normal 2 2 9" xfId="668" xr:uid="{00000000-0005-0000-0000-0000C3070000}"/>
    <cellStyle name="Normal 2 20" xfId="669" xr:uid="{00000000-0005-0000-0000-0000C4070000}"/>
    <cellStyle name="Normal 2 20 2" xfId="2403" xr:uid="{00000000-0005-0000-0000-0000C5070000}"/>
    <cellStyle name="Normal 2 21" xfId="670" xr:uid="{00000000-0005-0000-0000-0000C6070000}"/>
    <cellStyle name="Normal 2 21 2" xfId="2404" xr:uid="{00000000-0005-0000-0000-0000C7070000}"/>
    <cellStyle name="Normal 2 22" xfId="671" xr:uid="{00000000-0005-0000-0000-0000C8070000}"/>
    <cellStyle name="Normal 2 22 2" xfId="2405" xr:uid="{00000000-0005-0000-0000-0000C9070000}"/>
    <cellStyle name="Normal 2 23" xfId="2106" xr:uid="{00000000-0005-0000-0000-0000CA070000}"/>
    <cellStyle name="Normal 2 24" xfId="2107" xr:uid="{00000000-0005-0000-0000-0000CB070000}"/>
    <cellStyle name="Normal 2 25" xfId="2108" xr:uid="{00000000-0005-0000-0000-0000CC070000}"/>
    <cellStyle name="Normal 2 26" xfId="2109" xr:uid="{00000000-0005-0000-0000-0000CD070000}"/>
    <cellStyle name="Normal 2 27" xfId="2110" xr:uid="{00000000-0005-0000-0000-0000CE070000}"/>
    <cellStyle name="Normal 2 28" xfId="2111" xr:uid="{00000000-0005-0000-0000-0000CF070000}"/>
    <cellStyle name="Normal 2 29" xfId="2112" xr:uid="{00000000-0005-0000-0000-0000D0070000}"/>
    <cellStyle name="Normal 2 3" xfId="672" xr:uid="{00000000-0005-0000-0000-0000D1070000}"/>
    <cellStyle name="Normal 2 3 2" xfId="2406" xr:uid="{00000000-0005-0000-0000-0000D2070000}"/>
    <cellStyle name="Normal 2 30" xfId="2113" xr:uid="{00000000-0005-0000-0000-0000D3070000}"/>
    <cellStyle name="Normal 2 31" xfId="2114" xr:uid="{00000000-0005-0000-0000-0000D4070000}"/>
    <cellStyle name="Normal 2 32" xfId="2115" xr:uid="{00000000-0005-0000-0000-0000D5070000}"/>
    <cellStyle name="Normal 2 33" xfId="2116" xr:uid="{00000000-0005-0000-0000-0000D6070000}"/>
    <cellStyle name="Normal 2 34" xfId="2117" xr:uid="{00000000-0005-0000-0000-0000D7070000}"/>
    <cellStyle name="Normal 2 35" xfId="2118" xr:uid="{00000000-0005-0000-0000-0000D8070000}"/>
    <cellStyle name="Normal 2 36" xfId="2119" xr:uid="{00000000-0005-0000-0000-0000D9070000}"/>
    <cellStyle name="Normal 2 37" xfId="2120" xr:uid="{00000000-0005-0000-0000-0000DA070000}"/>
    <cellStyle name="Normal 2 38" xfId="2121" xr:uid="{00000000-0005-0000-0000-0000DB070000}"/>
    <cellStyle name="Normal 2 39" xfId="2122" xr:uid="{00000000-0005-0000-0000-0000DC070000}"/>
    <cellStyle name="Normal 2 4" xfId="673" xr:uid="{00000000-0005-0000-0000-0000DD070000}"/>
    <cellStyle name="Normal 2 4 2" xfId="2407" xr:uid="{00000000-0005-0000-0000-0000DE070000}"/>
    <cellStyle name="Normal 2 40" xfId="2123" xr:uid="{00000000-0005-0000-0000-0000DF070000}"/>
    <cellStyle name="Normal 2 41" xfId="2124" xr:uid="{00000000-0005-0000-0000-0000E0070000}"/>
    <cellStyle name="Normal 2 5" xfId="674" xr:uid="{00000000-0005-0000-0000-0000E1070000}"/>
    <cellStyle name="Normal 2 5 2" xfId="2408" xr:uid="{00000000-0005-0000-0000-0000E2070000}"/>
    <cellStyle name="Normal 2 6" xfId="675" xr:uid="{00000000-0005-0000-0000-0000E3070000}"/>
    <cellStyle name="Normal 2 6 2" xfId="2409" xr:uid="{00000000-0005-0000-0000-0000E4070000}"/>
    <cellStyle name="Normal 2 7" xfId="676" xr:uid="{00000000-0005-0000-0000-0000E5070000}"/>
    <cellStyle name="Normal 2 7 2" xfId="2410" xr:uid="{00000000-0005-0000-0000-0000E6070000}"/>
    <cellStyle name="Normal 2 8" xfId="677" xr:uid="{00000000-0005-0000-0000-0000E7070000}"/>
    <cellStyle name="Normal 2 8 2" xfId="2411" xr:uid="{00000000-0005-0000-0000-0000E8070000}"/>
    <cellStyle name="Normal 2 9" xfId="678" xr:uid="{00000000-0005-0000-0000-0000E9070000}"/>
    <cellStyle name="Normal 2 9 2" xfId="2412" xr:uid="{00000000-0005-0000-0000-0000EA070000}"/>
    <cellStyle name="Normal 2_030501_Accrue Cisco Smartnet Agreement for April &amp; May_SC_05.10" xfId="679" xr:uid="{00000000-0005-0000-0000-0000EB070000}"/>
    <cellStyle name="Normal 20" xfId="2125" xr:uid="{00000000-0005-0000-0000-0000EC070000}"/>
    <cellStyle name="Normal 20 2" xfId="2126" xr:uid="{00000000-0005-0000-0000-0000ED070000}"/>
    <cellStyle name="Normal 21" xfId="2127" xr:uid="{00000000-0005-0000-0000-0000EE070000}"/>
    <cellStyle name="Normal 22" xfId="680" xr:uid="{00000000-0005-0000-0000-0000EF070000}"/>
    <cellStyle name="Normal 23" xfId="681" xr:uid="{00000000-0005-0000-0000-0000F0070000}"/>
    <cellStyle name="Normal 23 2" xfId="2128" xr:uid="{00000000-0005-0000-0000-0000F1070000}"/>
    <cellStyle name="Normal 24" xfId="682" xr:uid="{00000000-0005-0000-0000-0000F2070000}"/>
    <cellStyle name="Normal 25" xfId="683" xr:uid="{00000000-0005-0000-0000-0000F3070000}"/>
    <cellStyle name="Normal 26" xfId="684" xr:uid="{00000000-0005-0000-0000-0000F4070000}"/>
    <cellStyle name="Normal 26 2" xfId="2129" xr:uid="{00000000-0005-0000-0000-0000F5070000}"/>
    <cellStyle name="Normal 27" xfId="2130" xr:uid="{00000000-0005-0000-0000-0000F6070000}"/>
    <cellStyle name="Normal 27 2" xfId="2131" xr:uid="{00000000-0005-0000-0000-0000F7070000}"/>
    <cellStyle name="Normal 28" xfId="2132" xr:uid="{00000000-0005-0000-0000-0000F8070000}"/>
    <cellStyle name="Normal 29" xfId="2133" xr:uid="{00000000-0005-0000-0000-0000F9070000}"/>
    <cellStyle name="Normal 3" xfId="68" xr:uid="{00000000-0005-0000-0000-0000FA070000}"/>
    <cellStyle name="Normal 3 2" xfId="685" xr:uid="{00000000-0005-0000-0000-0000FB070000}"/>
    <cellStyle name="Normal 3 3" xfId="686" xr:uid="{00000000-0005-0000-0000-0000FC070000}"/>
    <cellStyle name="Normal 3 4" xfId="687" xr:uid="{00000000-0005-0000-0000-0000FD070000}"/>
    <cellStyle name="Normal 3_030501_Accrue Cisco Smartnet Agreement for April &amp; May_SC_05.10" xfId="688" xr:uid="{00000000-0005-0000-0000-0000FE070000}"/>
    <cellStyle name="Normal 30" xfId="2134" xr:uid="{00000000-0005-0000-0000-0000FF070000}"/>
    <cellStyle name="Normal 30 2" xfId="2135" xr:uid="{00000000-0005-0000-0000-000000080000}"/>
    <cellStyle name="Normal 31" xfId="2136" xr:uid="{00000000-0005-0000-0000-000001080000}"/>
    <cellStyle name="Normal 31 2" xfId="2137" xr:uid="{00000000-0005-0000-0000-000002080000}"/>
    <cellStyle name="Normal 32" xfId="2138" xr:uid="{00000000-0005-0000-0000-000003080000}"/>
    <cellStyle name="Normal 32 2" xfId="2139" xr:uid="{00000000-0005-0000-0000-000004080000}"/>
    <cellStyle name="Normal 33" xfId="2140" xr:uid="{00000000-0005-0000-0000-000005080000}"/>
    <cellStyle name="Normal 33 2" xfId="2141" xr:uid="{00000000-0005-0000-0000-000006080000}"/>
    <cellStyle name="Normal 34" xfId="689" xr:uid="{00000000-0005-0000-0000-000007080000}"/>
    <cellStyle name="Normal 34 2" xfId="2142" xr:uid="{00000000-0005-0000-0000-000008080000}"/>
    <cellStyle name="Normal 35" xfId="2417" xr:uid="{00000000-0005-0000-0000-000009080000}"/>
    <cellStyle name="Normal 36" xfId="2376" xr:uid="{00000000-0005-0000-0000-00000A080000}"/>
    <cellStyle name="Normal 4" xfId="69" xr:uid="{00000000-0005-0000-0000-00000B080000}"/>
    <cellStyle name="Normal 4 2" xfId="690" xr:uid="{00000000-0005-0000-0000-00000C080000}"/>
    <cellStyle name="Normal 5" xfId="70" xr:uid="{00000000-0005-0000-0000-00000D080000}"/>
    <cellStyle name="Normal 5 2" xfId="2143" xr:uid="{00000000-0005-0000-0000-00000E080000}"/>
    <cellStyle name="Normal 6" xfId="144" xr:uid="{00000000-0005-0000-0000-00000F080000}"/>
    <cellStyle name="Normal 6 2" xfId="2144" xr:uid="{00000000-0005-0000-0000-000010080000}"/>
    <cellStyle name="Normal 7" xfId="145" xr:uid="{00000000-0005-0000-0000-000011080000}"/>
    <cellStyle name="Normal 7 2" xfId="2145" xr:uid="{00000000-0005-0000-0000-000012080000}"/>
    <cellStyle name="Normal 8" xfId="691" xr:uid="{00000000-0005-0000-0000-000013080000}"/>
    <cellStyle name="Normal 8 10" xfId="692" xr:uid="{00000000-0005-0000-0000-000014080000}"/>
    <cellStyle name="Normal 8 11" xfId="693" xr:uid="{00000000-0005-0000-0000-000015080000}"/>
    <cellStyle name="Normal 8 12" xfId="694" xr:uid="{00000000-0005-0000-0000-000016080000}"/>
    <cellStyle name="Normal 8 13" xfId="695" xr:uid="{00000000-0005-0000-0000-000017080000}"/>
    <cellStyle name="Normal 8 14" xfId="696" xr:uid="{00000000-0005-0000-0000-000018080000}"/>
    <cellStyle name="Normal 8 15" xfId="697" xr:uid="{00000000-0005-0000-0000-000019080000}"/>
    <cellStyle name="Normal 8 16" xfId="698" xr:uid="{00000000-0005-0000-0000-00001A080000}"/>
    <cellStyle name="Normal 8 17" xfId="699" xr:uid="{00000000-0005-0000-0000-00001B080000}"/>
    <cellStyle name="Normal 8 18" xfId="700" xr:uid="{00000000-0005-0000-0000-00001C080000}"/>
    <cellStyle name="Normal 8 19" xfId="701" xr:uid="{00000000-0005-0000-0000-00001D080000}"/>
    <cellStyle name="Normal 8 2" xfId="702" xr:uid="{00000000-0005-0000-0000-00001E080000}"/>
    <cellStyle name="Normal 8 2 2" xfId="2413" xr:uid="{00000000-0005-0000-0000-00001F080000}"/>
    <cellStyle name="Normal 8 20" xfId="703" xr:uid="{00000000-0005-0000-0000-000020080000}"/>
    <cellStyle name="Normal 8 3" xfId="704" xr:uid="{00000000-0005-0000-0000-000021080000}"/>
    <cellStyle name="Normal 8 4" xfId="705" xr:uid="{00000000-0005-0000-0000-000022080000}"/>
    <cellStyle name="Normal 8 5" xfId="706" xr:uid="{00000000-0005-0000-0000-000023080000}"/>
    <cellStyle name="Normal 8 6" xfId="707" xr:uid="{00000000-0005-0000-0000-000024080000}"/>
    <cellStyle name="Normal 8 7" xfId="708" xr:uid="{00000000-0005-0000-0000-000025080000}"/>
    <cellStyle name="Normal 8 8" xfId="709" xr:uid="{00000000-0005-0000-0000-000026080000}"/>
    <cellStyle name="Normal 8 9" xfId="710" xr:uid="{00000000-0005-0000-0000-000027080000}"/>
    <cellStyle name="Normal 9" xfId="733" xr:uid="{00000000-0005-0000-0000-000028080000}"/>
    <cellStyle name="Normal 9 2" xfId="2146" xr:uid="{00000000-0005-0000-0000-000029080000}"/>
    <cellStyle name="Normal_defmaint-new" xfId="2" xr:uid="{00000000-0005-0000-0000-00002A080000}"/>
    <cellStyle name="Note 10" xfId="2147" xr:uid="{00000000-0005-0000-0000-00002B080000}"/>
    <cellStyle name="Note 11" xfId="2148" xr:uid="{00000000-0005-0000-0000-00002C080000}"/>
    <cellStyle name="Note 12" xfId="2149" xr:uid="{00000000-0005-0000-0000-00002D080000}"/>
    <cellStyle name="Note 13" xfId="2150" xr:uid="{00000000-0005-0000-0000-00002E080000}"/>
    <cellStyle name="Note 14" xfId="2151" xr:uid="{00000000-0005-0000-0000-00002F080000}"/>
    <cellStyle name="Note 15" xfId="2152" xr:uid="{00000000-0005-0000-0000-000030080000}"/>
    <cellStyle name="Note 16" xfId="2153" xr:uid="{00000000-0005-0000-0000-000031080000}"/>
    <cellStyle name="Note 17" xfId="2154" xr:uid="{00000000-0005-0000-0000-000032080000}"/>
    <cellStyle name="Note 18" xfId="2155" xr:uid="{00000000-0005-0000-0000-000033080000}"/>
    <cellStyle name="Note 19" xfId="2156" xr:uid="{00000000-0005-0000-0000-000034080000}"/>
    <cellStyle name="Note 2" xfId="71" xr:uid="{00000000-0005-0000-0000-000035080000}"/>
    <cellStyle name="Note 2 10" xfId="2157" xr:uid="{00000000-0005-0000-0000-000036080000}"/>
    <cellStyle name="Note 2 11" xfId="2158" xr:uid="{00000000-0005-0000-0000-000037080000}"/>
    <cellStyle name="Note 2 12" xfId="2159" xr:uid="{00000000-0005-0000-0000-000038080000}"/>
    <cellStyle name="Note 2 13" xfId="2160" xr:uid="{00000000-0005-0000-0000-000039080000}"/>
    <cellStyle name="Note 2 14" xfId="2161" xr:uid="{00000000-0005-0000-0000-00003A080000}"/>
    <cellStyle name="Note 2 15" xfId="2162" xr:uid="{00000000-0005-0000-0000-00003B080000}"/>
    <cellStyle name="Note 2 16" xfId="2163" xr:uid="{00000000-0005-0000-0000-00003C080000}"/>
    <cellStyle name="Note 2 17" xfId="2164" xr:uid="{00000000-0005-0000-0000-00003D080000}"/>
    <cellStyle name="Note 2 18" xfId="2165" xr:uid="{00000000-0005-0000-0000-00003E080000}"/>
    <cellStyle name="Note 2 19" xfId="2166" xr:uid="{00000000-0005-0000-0000-00003F080000}"/>
    <cellStyle name="Note 2 2" xfId="2167" xr:uid="{00000000-0005-0000-0000-000040080000}"/>
    <cellStyle name="Note 2 20" xfId="2168" xr:uid="{00000000-0005-0000-0000-000041080000}"/>
    <cellStyle name="Note 2 21" xfId="2169" xr:uid="{00000000-0005-0000-0000-000042080000}"/>
    <cellStyle name="Note 2 22" xfId="2170" xr:uid="{00000000-0005-0000-0000-000043080000}"/>
    <cellStyle name="Note 2 23" xfId="2171" xr:uid="{00000000-0005-0000-0000-000044080000}"/>
    <cellStyle name="Note 2 24" xfId="2172" xr:uid="{00000000-0005-0000-0000-000045080000}"/>
    <cellStyle name="Note 2 25" xfId="2173" xr:uid="{00000000-0005-0000-0000-000046080000}"/>
    <cellStyle name="Note 2 26" xfId="2174" xr:uid="{00000000-0005-0000-0000-000047080000}"/>
    <cellStyle name="Note 2 27" xfId="2175" xr:uid="{00000000-0005-0000-0000-000048080000}"/>
    <cellStyle name="Note 2 28" xfId="2176" xr:uid="{00000000-0005-0000-0000-000049080000}"/>
    <cellStyle name="Note 2 29" xfId="2177" xr:uid="{00000000-0005-0000-0000-00004A080000}"/>
    <cellStyle name="Note 2 3" xfId="2178" xr:uid="{00000000-0005-0000-0000-00004B080000}"/>
    <cellStyle name="Note 2 30" xfId="2179" xr:uid="{00000000-0005-0000-0000-00004C080000}"/>
    <cellStyle name="Note 2 31" xfId="2180" xr:uid="{00000000-0005-0000-0000-00004D080000}"/>
    <cellStyle name="Note 2 32" xfId="2181" xr:uid="{00000000-0005-0000-0000-00004E080000}"/>
    <cellStyle name="Note 2 33" xfId="2182" xr:uid="{00000000-0005-0000-0000-00004F080000}"/>
    <cellStyle name="Note 2 34" xfId="2183" xr:uid="{00000000-0005-0000-0000-000050080000}"/>
    <cellStyle name="Note 2 35" xfId="2184" xr:uid="{00000000-0005-0000-0000-000051080000}"/>
    <cellStyle name="Note 2 36" xfId="2185" xr:uid="{00000000-0005-0000-0000-000052080000}"/>
    <cellStyle name="Note 2 37" xfId="2186" xr:uid="{00000000-0005-0000-0000-000053080000}"/>
    <cellStyle name="Note 2 38" xfId="2187" xr:uid="{00000000-0005-0000-0000-000054080000}"/>
    <cellStyle name="Note 2 39" xfId="2188" xr:uid="{00000000-0005-0000-0000-000055080000}"/>
    <cellStyle name="Note 2 4" xfId="2189" xr:uid="{00000000-0005-0000-0000-000056080000}"/>
    <cellStyle name="Note 2 40" xfId="2190" xr:uid="{00000000-0005-0000-0000-000057080000}"/>
    <cellStyle name="Note 2 41" xfId="2414" xr:uid="{00000000-0005-0000-0000-000058080000}"/>
    <cellStyle name="Note 2 5" xfId="2191" xr:uid="{00000000-0005-0000-0000-000059080000}"/>
    <cellStyle name="Note 2 6" xfId="2192" xr:uid="{00000000-0005-0000-0000-00005A080000}"/>
    <cellStyle name="Note 2 7" xfId="2193" xr:uid="{00000000-0005-0000-0000-00005B080000}"/>
    <cellStyle name="Note 2 8" xfId="2194" xr:uid="{00000000-0005-0000-0000-00005C080000}"/>
    <cellStyle name="Note 2 9" xfId="2195" xr:uid="{00000000-0005-0000-0000-00005D080000}"/>
    <cellStyle name="Note 20" xfId="2196" xr:uid="{00000000-0005-0000-0000-00005E080000}"/>
    <cellStyle name="Note 21" xfId="2197" xr:uid="{00000000-0005-0000-0000-00005F080000}"/>
    <cellStyle name="Note 22" xfId="2198" xr:uid="{00000000-0005-0000-0000-000060080000}"/>
    <cellStyle name="Note 23" xfId="2199" xr:uid="{00000000-0005-0000-0000-000061080000}"/>
    <cellStyle name="Note 24" xfId="2200" xr:uid="{00000000-0005-0000-0000-000062080000}"/>
    <cellStyle name="Note 25" xfId="2201" xr:uid="{00000000-0005-0000-0000-000063080000}"/>
    <cellStyle name="Note 26" xfId="2202" xr:uid="{00000000-0005-0000-0000-000064080000}"/>
    <cellStyle name="Note 27" xfId="2203" xr:uid="{00000000-0005-0000-0000-000065080000}"/>
    <cellStyle name="Note 28" xfId="2204" xr:uid="{00000000-0005-0000-0000-000066080000}"/>
    <cellStyle name="Note 29" xfId="2205" xr:uid="{00000000-0005-0000-0000-000067080000}"/>
    <cellStyle name="Note 3" xfId="72" xr:uid="{00000000-0005-0000-0000-000068080000}"/>
    <cellStyle name="Note 30" xfId="2206" xr:uid="{00000000-0005-0000-0000-000069080000}"/>
    <cellStyle name="Note 31" xfId="2207" xr:uid="{00000000-0005-0000-0000-00006A080000}"/>
    <cellStyle name="Note 32" xfId="2208" xr:uid="{00000000-0005-0000-0000-00006B080000}"/>
    <cellStyle name="Note 33" xfId="2209" xr:uid="{00000000-0005-0000-0000-00006C080000}"/>
    <cellStyle name="Note 34" xfId="2210" xr:uid="{00000000-0005-0000-0000-00006D080000}"/>
    <cellStyle name="Note 35" xfId="2211" xr:uid="{00000000-0005-0000-0000-00006E080000}"/>
    <cellStyle name="Note 36" xfId="2212" xr:uid="{00000000-0005-0000-0000-00006F080000}"/>
    <cellStyle name="Note 37" xfId="2213" xr:uid="{00000000-0005-0000-0000-000070080000}"/>
    <cellStyle name="Note 38" xfId="2214" xr:uid="{00000000-0005-0000-0000-000071080000}"/>
    <cellStyle name="Note 39" xfId="2215" xr:uid="{00000000-0005-0000-0000-000072080000}"/>
    <cellStyle name="Note 4" xfId="73" xr:uid="{00000000-0005-0000-0000-000073080000}"/>
    <cellStyle name="Note 40" xfId="2216" xr:uid="{00000000-0005-0000-0000-000074080000}"/>
    <cellStyle name="Note 41" xfId="2217" xr:uid="{00000000-0005-0000-0000-000075080000}"/>
    <cellStyle name="Note 42" xfId="2218" xr:uid="{00000000-0005-0000-0000-000076080000}"/>
    <cellStyle name="Note 43" xfId="2219" xr:uid="{00000000-0005-0000-0000-000077080000}"/>
    <cellStyle name="Note 44" xfId="2220" xr:uid="{00000000-0005-0000-0000-000078080000}"/>
    <cellStyle name="Note 45" xfId="2221" xr:uid="{00000000-0005-0000-0000-000079080000}"/>
    <cellStyle name="Note 5" xfId="74" xr:uid="{00000000-0005-0000-0000-00007A080000}"/>
    <cellStyle name="Note 6" xfId="2222" xr:uid="{00000000-0005-0000-0000-00007B080000}"/>
    <cellStyle name="Note 7" xfId="2223" xr:uid="{00000000-0005-0000-0000-00007C080000}"/>
    <cellStyle name="Note 8" xfId="2224" xr:uid="{00000000-0005-0000-0000-00007D080000}"/>
    <cellStyle name="Note 9" xfId="2225" xr:uid="{00000000-0005-0000-0000-00007E080000}"/>
    <cellStyle name="Numbers" xfId="75" xr:uid="{00000000-0005-0000-0000-00007F080000}"/>
    <cellStyle name="Œ…‹æØ‚è [0.00]_PRODUCT DETAIL Q1" xfId="2226" xr:uid="{00000000-0005-0000-0000-000080080000}"/>
    <cellStyle name="Œ…‹æØ‚è_PRODUCT DETAIL Q1" xfId="2227" xr:uid="{00000000-0005-0000-0000-000081080000}"/>
    <cellStyle name="Output 10" xfId="2228" xr:uid="{00000000-0005-0000-0000-000082080000}"/>
    <cellStyle name="Output 11" xfId="2229" xr:uid="{00000000-0005-0000-0000-000083080000}"/>
    <cellStyle name="Output 12" xfId="2230" xr:uid="{00000000-0005-0000-0000-000084080000}"/>
    <cellStyle name="Output 13" xfId="2231" xr:uid="{00000000-0005-0000-0000-000085080000}"/>
    <cellStyle name="Output 14" xfId="2232" xr:uid="{00000000-0005-0000-0000-000086080000}"/>
    <cellStyle name="Output 15" xfId="2233" xr:uid="{00000000-0005-0000-0000-000087080000}"/>
    <cellStyle name="Output 16" xfId="2234" xr:uid="{00000000-0005-0000-0000-000088080000}"/>
    <cellStyle name="Output 17" xfId="2235" xr:uid="{00000000-0005-0000-0000-000089080000}"/>
    <cellStyle name="Output 18" xfId="2236" xr:uid="{00000000-0005-0000-0000-00008A080000}"/>
    <cellStyle name="Output 19" xfId="2237" xr:uid="{00000000-0005-0000-0000-00008B080000}"/>
    <cellStyle name="Output 2" xfId="2238" xr:uid="{00000000-0005-0000-0000-00008C080000}"/>
    <cellStyle name="Output 20" xfId="2239" xr:uid="{00000000-0005-0000-0000-00008D080000}"/>
    <cellStyle name="Output 21" xfId="2240" xr:uid="{00000000-0005-0000-0000-00008E080000}"/>
    <cellStyle name="Output 22" xfId="2241" xr:uid="{00000000-0005-0000-0000-00008F080000}"/>
    <cellStyle name="Output 23" xfId="2242" xr:uid="{00000000-0005-0000-0000-000090080000}"/>
    <cellStyle name="Output 24" xfId="2243" xr:uid="{00000000-0005-0000-0000-000091080000}"/>
    <cellStyle name="Output 25" xfId="2244" xr:uid="{00000000-0005-0000-0000-000092080000}"/>
    <cellStyle name="Output 26" xfId="2245" xr:uid="{00000000-0005-0000-0000-000093080000}"/>
    <cellStyle name="Output 27" xfId="2246" xr:uid="{00000000-0005-0000-0000-000094080000}"/>
    <cellStyle name="Output 28" xfId="2247" xr:uid="{00000000-0005-0000-0000-000095080000}"/>
    <cellStyle name="Output 29" xfId="2248" xr:uid="{00000000-0005-0000-0000-000096080000}"/>
    <cellStyle name="Output 3" xfId="2249" xr:uid="{00000000-0005-0000-0000-000097080000}"/>
    <cellStyle name="Output 30" xfId="2250" xr:uid="{00000000-0005-0000-0000-000098080000}"/>
    <cellStyle name="Output 31" xfId="2251" xr:uid="{00000000-0005-0000-0000-000099080000}"/>
    <cellStyle name="Output 32" xfId="2252" xr:uid="{00000000-0005-0000-0000-00009A080000}"/>
    <cellStyle name="Output 33" xfId="2253" xr:uid="{00000000-0005-0000-0000-00009B080000}"/>
    <cellStyle name="Output 34" xfId="2254" xr:uid="{00000000-0005-0000-0000-00009C080000}"/>
    <cellStyle name="Output 35" xfId="2255" xr:uid="{00000000-0005-0000-0000-00009D080000}"/>
    <cellStyle name="Output 36" xfId="2256" xr:uid="{00000000-0005-0000-0000-00009E080000}"/>
    <cellStyle name="Output 37" xfId="2257" xr:uid="{00000000-0005-0000-0000-00009F080000}"/>
    <cellStyle name="Output 38" xfId="2258" xr:uid="{00000000-0005-0000-0000-0000A0080000}"/>
    <cellStyle name="Output 39" xfId="2259" xr:uid="{00000000-0005-0000-0000-0000A1080000}"/>
    <cellStyle name="Output 4" xfId="2260" xr:uid="{00000000-0005-0000-0000-0000A2080000}"/>
    <cellStyle name="Output 40" xfId="2261" xr:uid="{00000000-0005-0000-0000-0000A3080000}"/>
    <cellStyle name="Output 5" xfId="2262" xr:uid="{00000000-0005-0000-0000-0000A4080000}"/>
    <cellStyle name="Output 6" xfId="2263" xr:uid="{00000000-0005-0000-0000-0000A5080000}"/>
    <cellStyle name="Output 7" xfId="2264" xr:uid="{00000000-0005-0000-0000-0000A6080000}"/>
    <cellStyle name="Output 8" xfId="2265" xr:uid="{00000000-0005-0000-0000-0000A7080000}"/>
    <cellStyle name="Output 9" xfId="2266" xr:uid="{00000000-0005-0000-0000-0000A8080000}"/>
    <cellStyle name="Percent [2]" xfId="711" xr:uid="{00000000-0005-0000-0000-0000A9080000}"/>
    <cellStyle name="Percent [2] 2" xfId="712" xr:uid="{00000000-0005-0000-0000-0000AA080000}"/>
    <cellStyle name="Percent [2] 3" xfId="713" xr:uid="{00000000-0005-0000-0000-0000AB080000}"/>
    <cellStyle name="Percent 2" xfId="148" xr:uid="{00000000-0005-0000-0000-0000AC080000}"/>
    <cellStyle name="Percent 2 2" xfId="2415" xr:uid="{00000000-0005-0000-0000-0000AD080000}"/>
    <cellStyle name="Price" xfId="76" xr:uid="{00000000-0005-0000-0000-0000AE080000}"/>
    <cellStyle name="producto" xfId="2267" xr:uid="{00000000-0005-0000-0000-0000AF080000}"/>
    <cellStyle name="PSChar" xfId="77" xr:uid="{00000000-0005-0000-0000-0000B0080000}"/>
    <cellStyle name="PSDate" xfId="714" xr:uid="{00000000-0005-0000-0000-0000B1080000}"/>
    <cellStyle name="PSDec" xfId="78" xr:uid="{00000000-0005-0000-0000-0000B2080000}"/>
    <cellStyle name="PSHeading" xfId="715" xr:uid="{00000000-0005-0000-0000-0000B3080000}"/>
    <cellStyle name="PSInt" xfId="716" xr:uid="{00000000-0005-0000-0000-0000B4080000}"/>
    <cellStyle name="PSSpacer" xfId="79" xr:uid="{00000000-0005-0000-0000-0000B5080000}"/>
    <cellStyle name="RevList" xfId="717" xr:uid="{00000000-0005-0000-0000-0000B6080000}"/>
    <cellStyle name="s" xfId="80" xr:uid="{00000000-0005-0000-0000-0000B7080000}"/>
    <cellStyle name="s_B" xfId="81" xr:uid="{00000000-0005-0000-0000-0000B8080000}"/>
    <cellStyle name="s_Bal Sheets" xfId="82" xr:uid="{00000000-0005-0000-0000-0000B9080000}"/>
    <cellStyle name="s_Bal Sheets_1" xfId="83" xr:uid="{00000000-0005-0000-0000-0000BA080000}"/>
    <cellStyle name="s_Bal Sheets_2" xfId="84" xr:uid="{00000000-0005-0000-0000-0000BB080000}"/>
    <cellStyle name="s_Credit (2)" xfId="85" xr:uid="{00000000-0005-0000-0000-0000BC080000}"/>
    <cellStyle name="s_Credit (2)_1" xfId="86" xr:uid="{00000000-0005-0000-0000-0000BD080000}"/>
    <cellStyle name="s_Credit (2)_2" xfId="87" xr:uid="{00000000-0005-0000-0000-0000BE080000}"/>
    <cellStyle name="s_Earnings" xfId="88" xr:uid="{00000000-0005-0000-0000-0000BF080000}"/>
    <cellStyle name="s_Earnings (2)" xfId="89" xr:uid="{00000000-0005-0000-0000-0000C0080000}"/>
    <cellStyle name="s_Earnings (2)_1" xfId="90" xr:uid="{00000000-0005-0000-0000-0000C1080000}"/>
    <cellStyle name="s_Earnings_1" xfId="91" xr:uid="{00000000-0005-0000-0000-0000C2080000}"/>
    <cellStyle name="s_finsumm" xfId="92" xr:uid="{00000000-0005-0000-0000-0000C3080000}"/>
    <cellStyle name="s_finsumm_1" xfId="93" xr:uid="{00000000-0005-0000-0000-0000C4080000}"/>
    <cellStyle name="s_finsumm_2" xfId="94" xr:uid="{00000000-0005-0000-0000-0000C5080000}"/>
    <cellStyle name="s_GoroWipTax-to2050_fromCo_Oct21_99" xfId="95" xr:uid="{00000000-0005-0000-0000-0000C6080000}"/>
    <cellStyle name="s_Hist Inputs (2)" xfId="96" xr:uid="{00000000-0005-0000-0000-0000C7080000}"/>
    <cellStyle name="s_Hist Inputs (2)_1" xfId="97" xr:uid="{00000000-0005-0000-0000-0000C8080000}"/>
    <cellStyle name="s_IEL_finsumm" xfId="98" xr:uid="{00000000-0005-0000-0000-0000C9080000}"/>
    <cellStyle name="s_IEL_finsumm_1" xfId="99" xr:uid="{00000000-0005-0000-0000-0000CA080000}"/>
    <cellStyle name="s_IEL_finsumm_2" xfId="100" xr:uid="{00000000-0005-0000-0000-0000CB080000}"/>
    <cellStyle name="s_IEL_finsumm1" xfId="101" xr:uid="{00000000-0005-0000-0000-0000CC080000}"/>
    <cellStyle name="s_IEL_finsumm1_1" xfId="102" xr:uid="{00000000-0005-0000-0000-0000CD080000}"/>
    <cellStyle name="s_IEL_finsumm1_2" xfId="103" xr:uid="{00000000-0005-0000-0000-0000CE080000}"/>
    <cellStyle name="s_Lbo" xfId="104" xr:uid="{00000000-0005-0000-0000-0000CF080000}"/>
    <cellStyle name="s_LBO Summary" xfId="105" xr:uid="{00000000-0005-0000-0000-0000D0080000}"/>
    <cellStyle name="s_LBO Summary_1" xfId="106" xr:uid="{00000000-0005-0000-0000-0000D1080000}"/>
    <cellStyle name="s_LBO Summary_2" xfId="107" xr:uid="{00000000-0005-0000-0000-0000D2080000}"/>
    <cellStyle name="s_Lbo_1" xfId="108" xr:uid="{00000000-0005-0000-0000-0000D3080000}"/>
    <cellStyle name="s_rvr_analysis_andrew" xfId="109" xr:uid="{00000000-0005-0000-0000-0000D4080000}"/>
    <cellStyle name="s_Schedules" xfId="110" xr:uid="{00000000-0005-0000-0000-0000D5080000}"/>
    <cellStyle name="s_Schedules_1" xfId="111" xr:uid="{00000000-0005-0000-0000-0000D6080000}"/>
    <cellStyle name="s_Trans Assump" xfId="112" xr:uid="{00000000-0005-0000-0000-0000D7080000}"/>
    <cellStyle name="s_Trans Assump (2)" xfId="113" xr:uid="{00000000-0005-0000-0000-0000D8080000}"/>
    <cellStyle name="s_Trans Assump (2)_1" xfId="114" xr:uid="{00000000-0005-0000-0000-0000D9080000}"/>
    <cellStyle name="s_Trans Assump_1" xfId="115" xr:uid="{00000000-0005-0000-0000-0000DA080000}"/>
    <cellStyle name="s_Trans Sum" xfId="116" xr:uid="{00000000-0005-0000-0000-0000DB080000}"/>
    <cellStyle name="s_Trans Sum_1" xfId="117" xr:uid="{00000000-0005-0000-0000-0000DC080000}"/>
    <cellStyle name="s_Unit Price Sen. (2)" xfId="118" xr:uid="{00000000-0005-0000-0000-0000DD080000}"/>
    <cellStyle name="s_Unit Price Sen. (2)_1" xfId="119" xr:uid="{00000000-0005-0000-0000-0000DE080000}"/>
    <cellStyle name="s_Unit Price Sen. (2)_2" xfId="120" xr:uid="{00000000-0005-0000-0000-0000DF080000}"/>
    <cellStyle name="SAPDataCell" xfId="2421" xr:uid="{00000000-0005-0000-0000-0000E0080000}"/>
    <cellStyle name="SAPDimensionCell" xfId="2418" xr:uid="{00000000-0005-0000-0000-0000E1080000}"/>
    <cellStyle name="SAPHierarchyCell0" xfId="2425" xr:uid="{00000000-0005-0000-0000-0000E2080000}"/>
    <cellStyle name="SAPHierarchyCell1" xfId="2424" xr:uid="{00000000-0005-0000-0000-0000E3080000}"/>
    <cellStyle name="SAPHierarchyCell2" xfId="2423" xr:uid="{00000000-0005-0000-0000-0000E4080000}"/>
    <cellStyle name="SAPHierarchyCell3" xfId="2422" xr:uid="{00000000-0005-0000-0000-0000E5080000}"/>
    <cellStyle name="SAPHierarchyCell4" xfId="2420" xr:uid="{00000000-0005-0000-0000-0000E6080000}"/>
    <cellStyle name="SAPMemberCell" xfId="2419" xr:uid="{00000000-0005-0000-0000-0000E7080000}"/>
    <cellStyle name="Satisfaisant" xfId="718" xr:uid="{00000000-0005-0000-0000-0000E8080000}"/>
    <cellStyle name="Sortie" xfId="719" xr:uid="{00000000-0005-0000-0000-0000E9080000}"/>
    <cellStyle name="Standard_UB Power - Steuern" xfId="720" xr:uid="{00000000-0005-0000-0000-0000EA080000}"/>
    <cellStyle name="Style 1" xfId="721" xr:uid="{00000000-0005-0000-0000-0000EB080000}"/>
    <cellStyle name="STYLE1" xfId="121" xr:uid="{00000000-0005-0000-0000-0000EC080000}"/>
    <cellStyle name="STYLE2" xfId="122" xr:uid="{00000000-0005-0000-0000-0000ED080000}"/>
    <cellStyle name="STYLE2 2" xfId="2416" xr:uid="{00000000-0005-0000-0000-0000EE080000}"/>
    <cellStyle name="STYLE3" xfId="2268" xr:uid="{00000000-0005-0000-0000-0000EF080000}"/>
    <cellStyle name="STYLE4" xfId="2269" xr:uid="{00000000-0005-0000-0000-0000F0080000}"/>
    <cellStyle name="STYLE5" xfId="2270" xr:uid="{00000000-0005-0000-0000-0000F1080000}"/>
    <cellStyle name="StyleName1" xfId="123" xr:uid="{00000000-0005-0000-0000-0000F2080000}"/>
    <cellStyle name="StyleName2" xfId="124" xr:uid="{00000000-0005-0000-0000-0000F3080000}"/>
    <cellStyle name="StyleName3" xfId="125" xr:uid="{00000000-0005-0000-0000-0000F4080000}"/>
    <cellStyle name="StyleName4" xfId="126" xr:uid="{00000000-0005-0000-0000-0000F5080000}"/>
    <cellStyle name="StyleName5" xfId="127" xr:uid="{00000000-0005-0000-0000-0000F6080000}"/>
    <cellStyle name="StyleName6" xfId="128" xr:uid="{00000000-0005-0000-0000-0000F7080000}"/>
    <cellStyle name="StyleName7" xfId="129" xr:uid="{00000000-0005-0000-0000-0000F8080000}"/>
    <cellStyle name="StyleName8" xfId="130" xr:uid="{00000000-0005-0000-0000-0000F9080000}"/>
    <cellStyle name="Subtotal" xfId="722" xr:uid="{00000000-0005-0000-0000-0000FA080000}"/>
    <cellStyle name="SubTotal1Num" xfId="723" xr:uid="{00000000-0005-0000-0000-0000FB080000}"/>
    <cellStyle name="SubTotal1Text" xfId="724" xr:uid="{00000000-0005-0000-0000-0000FC080000}"/>
    <cellStyle name="t" xfId="131" xr:uid="{00000000-0005-0000-0000-0000FD080000}"/>
    <cellStyle name="Texte explicatif" xfId="725" xr:uid="{00000000-0005-0000-0000-0000FE080000}"/>
    <cellStyle name="Title 10" xfId="2271" xr:uid="{00000000-0005-0000-0000-0000FF080000}"/>
    <cellStyle name="Title 11" xfId="2272" xr:uid="{00000000-0005-0000-0000-000000090000}"/>
    <cellStyle name="Title 12" xfId="2273" xr:uid="{00000000-0005-0000-0000-000001090000}"/>
    <cellStyle name="Title 13" xfId="2274" xr:uid="{00000000-0005-0000-0000-000002090000}"/>
    <cellStyle name="Title 14" xfId="2275" xr:uid="{00000000-0005-0000-0000-000003090000}"/>
    <cellStyle name="Title 15" xfId="2276" xr:uid="{00000000-0005-0000-0000-000004090000}"/>
    <cellStyle name="Title 16" xfId="2277" xr:uid="{00000000-0005-0000-0000-000005090000}"/>
    <cellStyle name="Title 17" xfId="2278" xr:uid="{00000000-0005-0000-0000-000006090000}"/>
    <cellStyle name="Title 18" xfId="2279" xr:uid="{00000000-0005-0000-0000-000007090000}"/>
    <cellStyle name="Title 19" xfId="2280" xr:uid="{00000000-0005-0000-0000-000008090000}"/>
    <cellStyle name="Title 2" xfId="132" xr:uid="{00000000-0005-0000-0000-000009090000}"/>
    <cellStyle name="Title 20" xfId="2281" xr:uid="{00000000-0005-0000-0000-00000A090000}"/>
    <cellStyle name="Title 21" xfId="2282" xr:uid="{00000000-0005-0000-0000-00000B090000}"/>
    <cellStyle name="Title 22" xfId="2283" xr:uid="{00000000-0005-0000-0000-00000C090000}"/>
    <cellStyle name="Title 23" xfId="2284" xr:uid="{00000000-0005-0000-0000-00000D090000}"/>
    <cellStyle name="Title 24" xfId="2285" xr:uid="{00000000-0005-0000-0000-00000E090000}"/>
    <cellStyle name="Title 25" xfId="2286" xr:uid="{00000000-0005-0000-0000-00000F090000}"/>
    <cellStyle name="Title 26" xfId="2287" xr:uid="{00000000-0005-0000-0000-000010090000}"/>
    <cellStyle name="Title 27" xfId="2288" xr:uid="{00000000-0005-0000-0000-000011090000}"/>
    <cellStyle name="Title 28" xfId="2289" xr:uid="{00000000-0005-0000-0000-000012090000}"/>
    <cellStyle name="Title 29" xfId="2290" xr:uid="{00000000-0005-0000-0000-000013090000}"/>
    <cellStyle name="Title 3" xfId="133" xr:uid="{00000000-0005-0000-0000-000014090000}"/>
    <cellStyle name="Title 30" xfId="2291" xr:uid="{00000000-0005-0000-0000-000015090000}"/>
    <cellStyle name="Title 31" xfId="2292" xr:uid="{00000000-0005-0000-0000-000016090000}"/>
    <cellStyle name="Title 32" xfId="2293" xr:uid="{00000000-0005-0000-0000-000017090000}"/>
    <cellStyle name="Title 33" xfId="2294" xr:uid="{00000000-0005-0000-0000-000018090000}"/>
    <cellStyle name="Title 34" xfId="2295" xr:uid="{00000000-0005-0000-0000-000019090000}"/>
    <cellStyle name="Title 35" xfId="2296" xr:uid="{00000000-0005-0000-0000-00001A090000}"/>
    <cellStyle name="Title 36" xfId="2297" xr:uid="{00000000-0005-0000-0000-00001B090000}"/>
    <cellStyle name="Title 37" xfId="2298" xr:uid="{00000000-0005-0000-0000-00001C090000}"/>
    <cellStyle name="Title 38" xfId="2299" xr:uid="{00000000-0005-0000-0000-00001D090000}"/>
    <cellStyle name="Title 39" xfId="2300" xr:uid="{00000000-0005-0000-0000-00001E090000}"/>
    <cellStyle name="Title 4" xfId="134" xr:uid="{00000000-0005-0000-0000-00001F090000}"/>
    <cellStyle name="Title 40" xfId="2301" xr:uid="{00000000-0005-0000-0000-000020090000}"/>
    <cellStyle name="Title 5" xfId="135" xr:uid="{00000000-0005-0000-0000-000021090000}"/>
    <cellStyle name="Title 6" xfId="2302" xr:uid="{00000000-0005-0000-0000-000022090000}"/>
    <cellStyle name="Title 7" xfId="2303" xr:uid="{00000000-0005-0000-0000-000023090000}"/>
    <cellStyle name="Title 8" xfId="2304" xr:uid="{00000000-0005-0000-0000-000024090000}"/>
    <cellStyle name="Title 9" xfId="2305" xr:uid="{00000000-0005-0000-0000-000025090000}"/>
    <cellStyle name="Titre" xfId="726" xr:uid="{00000000-0005-0000-0000-000026090000}"/>
    <cellStyle name="Titre 1" xfId="727" xr:uid="{00000000-0005-0000-0000-000027090000}"/>
    <cellStyle name="Titre 2" xfId="728" xr:uid="{00000000-0005-0000-0000-000028090000}"/>
    <cellStyle name="Titre 3" xfId="729" xr:uid="{00000000-0005-0000-0000-000029090000}"/>
    <cellStyle name="Titre 4" xfId="730" xr:uid="{00000000-0005-0000-0000-00002A090000}"/>
    <cellStyle name="Total 10" xfId="2306" xr:uid="{00000000-0005-0000-0000-00002B090000}"/>
    <cellStyle name="Total 11" xfId="2307" xr:uid="{00000000-0005-0000-0000-00002C090000}"/>
    <cellStyle name="Total 12" xfId="2308" xr:uid="{00000000-0005-0000-0000-00002D090000}"/>
    <cellStyle name="Total 13" xfId="2309" xr:uid="{00000000-0005-0000-0000-00002E090000}"/>
    <cellStyle name="Total 14" xfId="2310" xr:uid="{00000000-0005-0000-0000-00002F090000}"/>
    <cellStyle name="Total 15" xfId="2311" xr:uid="{00000000-0005-0000-0000-000030090000}"/>
    <cellStyle name="Total 16" xfId="2312" xr:uid="{00000000-0005-0000-0000-000031090000}"/>
    <cellStyle name="Total 17" xfId="2313" xr:uid="{00000000-0005-0000-0000-000032090000}"/>
    <cellStyle name="Total 18" xfId="2314" xr:uid="{00000000-0005-0000-0000-000033090000}"/>
    <cellStyle name="Total 19" xfId="2315" xr:uid="{00000000-0005-0000-0000-000034090000}"/>
    <cellStyle name="Total 2" xfId="136" xr:uid="{00000000-0005-0000-0000-000035090000}"/>
    <cellStyle name="Total 20" xfId="2316" xr:uid="{00000000-0005-0000-0000-000036090000}"/>
    <cellStyle name="Total 21" xfId="2317" xr:uid="{00000000-0005-0000-0000-000037090000}"/>
    <cellStyle name="Total 22" xfId="2318" xr:uid="{00000000-0005-0000-0000-000038090000}"/>
    <cellStyle name="Total 23" xfId="2319" xr:uid="{00000000-0005-0000-0000-000039090000}"/>
    <cellStyle name="Total 24" xfId="2320" xr:uid="{00000000-0005-0000-0000-00003A090000}"/>
    <cellStyle name="Total 25" xfId="2321" xr:uid="{00000000-0005-0000-0000-00003B090000}"/>
    <cellStyle name="Total 26" xfId="2322" xr:uid="{00000000-0005-0000-0000-00003C090000}"/>
    <cellStyle name="Total 27" xfId="2323" xr:uid="{00000000-0005-0000-0000-00003D090000}"/>
    <cellStyle name="Total 28" xfId="2324" xr:uid="{00000000-0005-0000-0000-00003E090000}"/>
    <cellStyle name="Total 29" xfId="2325" xr:uid="{00000000-0005-0000-0000-00003F090000}"/>
    <cellStyle name="Total 3" xfId="137" xr:uid="{00000000-0005-0000-0000-000040090000}"/>
    <cellStyle name="Total 30" xfId="2326" xr:uid="{00000000-0005-0000-0000-000041090000}"/>
    <cellStyle name="Total 31" xfId="2327" xr:uid="{00000000-0005-0000-0000-000042090000}"/>
    <cellStyle name="Total 32" xfId="2328" xr:uid="{00000000-0005-0000-0000-000043090000}"/>
    <cellStyle name="Total 33" xfId="2329" xr:uid="{00000000-0005-0000-0000-000044090000}"/>
    <cellStyle name="Total 34" xfId="2330" xr:uid="{00000000-0005-0000-0000-000045090000}"/>
    <cellStyle name="Total 35" xfId="2331" xr:uid="{00000000-0005-0000-0000-000046090000}"/>
    <cellStyle name="Total 36" xfId="2332" xr:uid="{00000000-0005-0000-0000-000047090000}"/>
    <cellStyle name="Total 37" xfId="2333" xr:uid="{00000000-0005-0000-0000-000048090000}"/>
    <cellStyle name="Total 38" xfId="2334" xr:uid="{00000000-0005-0000-0000-000049090000}"/>
    <cellStyle name="Total 39" xfId="2335" xr:uid="{00000000-0005-0000-0000-00004A090000}"/>
    <cellStyle name="Total 4" xfId="138" xr:uid="{00000000-0005-0000-0000-00004B090000}"/>
    <cellStyle name="Total 40" xfId="2336" xr:uid="{00000000-0005-0000-0000-00004C090000}"/>
    <cellStyle name="Total 5" xfId="139" xr:uid="{00000000-0005-0000-0000-00004D090000}"/>
    <cellStyle name="Total 6" xfId="2337" xr:uid="{00000000-0005-0000-0000-00004E090000}"/>
    <cellStyle name="Total 7" xfId="2338" xr:uid="{00000000-0005-0000-0000-00004F090000}"/>
    <cellStyle name="Total 8" xfId="2339" xr:uid="{00000000-0005-0000-0000-000050090000}"/>
    <cellStyle name="Total 9" xfId="2340" xr:uid="{00000000-0005-0000-0000-000051090000}"/>
    <cellStyle name="Vérification" xfId="731" xr:uid="{00000000-0005-0000-0000-000052090000}"/>
    <cellStyle name="Warning Text 10" xfId="2341" xr:uid="{00000000-0005-0000-0000-000053090000}"/>
    <cellStyle name="Warning Text 11" xfId="2342" xr:uid="{00000000-0005-0000-0000-000054090000}"/>
    <cellStyle name="Warning Text 12" xfId="2343" xr:uid="{00000000-0005-0000-0000-000055090000}"/>
    <cellStyle name="Warning Text 13" xfId="2344" xr:uid="{00000000-0005-0000-0000-000056090000}"/>
    <cellStyle name="Warning Text 14" xfId="2345" xr:uid="{00000000-0005-0000-0000-000057090000}"/>
    <cellStyle name="Warning Text 15" xfId="2346" xr:uid="{00000000-0005-0000-0000-000058090000}"/>
    <cellStyle name="Warning Text 16" xfId="2347" xr:uid="{00000000-0005-0000-0000-000059090000}"/>
    <cellStyle name="Warning Text 17" xfId="2348" xr:uid="{00000000-0005-0000-0000-00005A090000}"/>
    <cellStyle name="Warning Text 18" xfId="2349" xr:uid="{00000000-0005-0000-0000-00005B090000}"/>
    <cellStyle name="Warning Text 19" xfId="2350" xr:uid="{00000000-0005-0000-0000-00005C090000}"/>
    <cellStyle name="Warning Text 2" xfId="140" xr:uid="{00000000-0005-0000-0000-00005D090000}"/>
    <cellStyle name="Warning Text 20" xfId="2351" xr:uid="{00000000-0005-0000-0000-00005E090000}"/>
    <cellStyle name="Warning Text 21" xfId="2352" xr:uid="{00000000-0005-0000-0000-00005F090000}"/>
    <cellStyle name="Warning Text 22" xfId="2353" xr:uid="{00000000-0005-0000-0000-000060090000}"/>
    <cellStyle name="Warning Text 23" xfId="2354" xr:uid="{00000000-0005-0000-0000-000061090000}"/>
    <cellStyle name="Warning Text 24" xfId="2355" xr:uid="{00000000-0005-0000-0000-000062090000}"/>
    <cellStyle name="Warning Text 25" xfId="2356" xr:uid="{00000000-0005-0000-0000-000063090000}"/>
    <cellStyle name="Warning Text 26" xfId="2357" xr:uid="{00000000-0005-0000-0000-000064090000}"/>
    <cellStyle name="Warning Text 27" xfId="2358" xr:uid="{00000000-0005-0000-0000-000065090000}"/>
    <cellStyle name="Warning Text 28" xfId="2359" xr:uid="{00000000-0005-0000-0000-000066090000}"/>
    <cellStyle name="Warning Text 29" xfId="2360" xr:uid="{00000000-0005-0000-0000-000067090000}"/>
    <cellStyle name="Warning Text 3" xfId="141" xr:uid="{00000000-0005-0000-0000-000068090000}"/>
    <cellStyle name="Warning Text 30" xfId="2361" xr:uid="{00000000-0005-0000-0000-000069090000}"/>
    <cellStyle name="Warning Text 31" xfId="2362" xr:uid="{00000000-0005-0000-0000-00006A090000}"/>
    <cellStyle name="Warning Text 32" xfId="2363" xr:uid="{00000000-0005-0000-0000-00006B090000}"/>
    <cellStyle name="Warning Text 33" xfId="2364" xr:uid="{00000000-0005-0000-0000-00006C090000}"/>
    <cellStyle name="Warning Text 34" xfId="2365" xr:uid="{00000000-0005-0000-0000-00006D090000}"/>
    <cellStyle name="Warning Text 35" xfId="2366" xr:uid="{00000000-0005-0000-0000-00006E090000}"/>
    <cellStyle name="Warning Text 36" xfId="2367" xr:uid="{00000000-0005-0000-0000-00006F090000}"/>
    <cellStyle name="Warning Text 37" xfId="2368" xr:uid="{00000000-0005-0000-0000-000070090000}"/>
    <cellStyle name="Warning Text 38" xfId="2369" xr:uid="{00000000-0005-0000-0000-000071090000}"/>
    <cellStyle name="Warning Text 39" xfId="2370" xr:uid="{00000000-0005-0000-0000-000072090000}"/>
    <cellStyle name="Warning Text 4" xfId="142" xr:uid="{00000000-0005-0000-0000-000073090000}"/>
    <cellStyle name="Warning Text 40" xfId="2371" xr:uid="{00000000-0005-0000-0000-000074090000}"/>
    <cellStyle name="Warning Text 5" xfId="143" xr:uid="{00000000-0005-0000-0000-000075090000}"/>
    <cellStyle name="Warning Text 6" xfId="2372" xr:uid="{00000000-0005-0000-0000-000076090000}"/>
    <cellStyle name="Warning Text 7" xfId="2373" xr:uid="{00000000-0005-0000-0000-000077090000}"/>
    <cellStyle name="Warning Text 8" xfId="2374" xr:uid="{00000000-0005-0000-0000-000078090000}"/>
    <cellStyle name="Warning Text 9" xfId="2375" xr:uid="{00000000-0005-0000-0000-000079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5">
          <cell r="D15" t="str">
            <v>Base Year at August 31, 2025</v>
          </cell>
        </row>
        <row r="17">
          <cell r="D17" t="str">
            <v>Forecast Year at December 31, 2026</v>
          </cell>
        </row>
        <row r="32">
          <cell r="A32" t="str">
            <v>Andy Lewis</v>
          </cell>
        </row>
        <row r="33">
          <cell r="A33" t="str">
            <v>John Manger/TBD</v>
          </cell>
        </row>
        <row r="34">
          <cell r="A34" t="str">
            <v>Dominic DeGrazia</v>
          </cell>
        </row>
        <row r="35">
          <cell r="A35" t="str">
            <v>Max McClellan</v>
          </cell>
        </row>
        <row r="36">
          <cell r="A36" t="str">
            <v>Robert Prendergast</v>
          </cell>
        </row>
        <row r="37">
          <cell r="A37" t="str">
            <v>Michi Chao</v>
          </cell>
        </row>
        <row r="38">
          <cell r="A38" t="str">
            <v>Chuck Rea</v>
          </cell>
        </row>
        <row r="39">
          <cell r="A39" t="str">
            <v>Linda Schlessman</v>
          </cell>
        </row>
        <row r="40">
          <cell r="A40" t="str">
            <v>Jennifer Gonzales</v>
          </cell>
        </row>
        <row r="41">
          <cell r="A41" t="str">
            <v>Robert Mustich</v>
          </cell>
        </row>
        <row r="42">
          <cell r="A42" t="str">
            <v>Ann Bulkley</v>
          </cell>
        </row>
        <row r="43">
          <cell r="A43" t="str">
            <v>Dominic DeGrazia and Jen Gonzales</v>
          </cell>
        </row>
        <row r="44">
          <cell r="A44" t="str">
            <v>Harold Walker</v>
          </cell>
        </row>
      </sheetData>
      <sheetData sheetId="6">
        <row r="22">
          <cell r="F22" t="str">
            <v>W/P - 1-11</v>
          </cell>
        </row>
      </sheetData>
      <sheetData sheetId="7">
        <row r="5">
          <cell r="A5" t="str">
            <v>Type of Filing: __X__ Original  _____ Updated  _____ Revised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zoomScale="80" zoomScaleNormal="80" workbookViewId="0">
      <selection activeCell="B2" sqref="B2"/>
    </sheetView>
  </sheetViews>
  <sheetFormatPr defaultColWidth="12.5703125" defaultRowHeight="15"/>
  <cols>
    <col min="1" max="1" width="19.42578125" style="7" customWidth="1"/>
    <col min="2" max="2" width="19.5703125" style="7" customWidth="1"/>
    <col min="3" max="16384" width="12.5703125" style="7"/>
  </cols>
  <sheetData>
    <row r="1" spans="1:2">
      <c r="A1" s="47" t="s">
        <v>0</v>
      </c>
    </row>
    <row r="2" spans="1:2">
      <c r="A2" s="48" t="s">
        <v>1</v>
      </c>
      <c r="B2" s="7" t="str">
        <f>'[1]Rate Case Constants'!$C$9</f>
        <v>Kentucky American Water Company</v>
      </c>
    </row>
    <row r="3" spans="1:2">
      <c r="A3" s="48" t="s">
        <v>2</v>
      </c>
      <c r="B3" s="7" t="str">
        <f>'[1]Rate Case Constants'!$C$10</f>
        <v>KENTUCKY AMERICAN WATER COMPANY</v>
      </c>
    </row>
    <row r="4" spans="1:2">
      <c r="A4" s="3" t="s">
        <v>3</v>
      </c>
      <c r="B4" s="7" t="str">
        <f>'[1]Rate Case Constants'!$C$11</f>
        <v>Case No. 2025-00122</v>
      </c>
    </row>
    <row r="5" spans="1:2">
      <c r="A5" s="7" t="s">
        <v>4</v>
      </c>
      <c r="B5" s="7" t="str">
        <f>'[1]Link Out Filing Exhibits'!$A$5</f>
        <v>Type of Filing: __X__ Original  _____ Updated  _____ Revised</v>
      </c>
    </row>
    <row r="6" spans="1:2">
      <c r="A6" s="7" t="s">
        <v>5</v>
      </c>
      <c r="B6" s="7" t="str">
        <f>'[1]Rate Case Constants'!$D$15</f>
        <v>Base Year at August 31, 2025</v>
      </c>
    </row>
    <row r="7" spans="1:2">
      <c r="A7" s="7" t="s">
        <v>6</v>
      </c>
      <c r="B7" s="7" t="str">
        <f>'[1]Rate Case Constants'!$D$17</f>
        <v>Forecast Year at December 31, 2026</v>
      </c>
    </row>
    <row r="8" spans="1:2">
      <c r="A8" s="48" t="s">
        <v>5</v>
      </c>
      <c r="B8" s="49">
        <f>'[1]Rate Case Constants'!C12</f>
        <v>45900</v>
      </c>
    </row>
    <row r="9" spans="1:2">
      <c r="A9" s="48" t="s">
        <v>7</v>
      </c>
      <c r="B9" s="49">
        <f>'[1]Rate Case Constants'!C13</f>
        <v>46387</v>
      </c>
    </row>
    <row r="10" spans="1:2">
      <c r="A10" s="48" t="s">
        <v>8</v>
      </c>
      <c r="B10" s="49" t="str">
        <f>'[1]Link Out WP'!$F$22</f>
        <v>W/P - 1-11</v>
      </c>
    </row>
    <row r="11" spans="1:2">
      <c r="A11" s="48"/>
      <c r="B11" s="49"/>
    </row>
    <row r="12" spans="1:2">
      <c r="A12" s="48"/>
      <c r="B12" s="49"/>
    </row>
    <row r="14" spans="1:2">
      <c r="A14" s="7" t="s">
        <v>9</v>
      </c>
      <c r="B14" s="48" t="str">
        <f xml:space="preserve"> CONCATENATE(A14,"   ",A24)</f>
        <v>Witness Responsible:    Linda Schlessman</v>
      </c>
    </row>
    <row r="15" spans="1:2">
      <c r="A15" s="47" t="s">
        <v>10</v>
      </c>
    </row>
    <row r="17" spans="1:1">
      <c r="A17" s="7" t="str">
        <f>'[1]Rate Case Constants'!A32</f>
        <v>Andy Lewis</v>
      </c>
    </row>
    <row r="18" spans="1:1">
      <c r="A18" s="7" t="str">
        <f>'[1]Rate Case Constants'!A33</f>
        <v>John Manger/TBD</v>
      </c>
    </row>
    <row r="19" spans="1:1">
      <c r="A19" s="7" t="str">
        <f>'[1]Rate Case Constants'!A34</f>
        <v>Dominic DeGrazia</v>
      </c>
    </row>
    <row r="20" spans="1:1">
      <c r="A20" s="7" t="str">
        <f>'[1]Rate Case Constants'!A35</f>
        <v>Max McClellan</v>
      </c>
    </row>
    <row r="21" spans="1:1">
      <c r="A21" s="7" t="str">
        <f>'[1]Rate Case Constants'!A36</f>
        <v>Robert Prendergast</v>
      </c>
    </row>
    <row r="22" spans="1:1">
      <c r="A22" s="7" t="str">
        <f>'[1]Rate Case Constants'!A37</f>
        <v>Michi Chao</v>
      </c>
    </row>
    <row r="23" spans="1:1">
      <c r="A23" s="7" t="str">
        <f>'[1]Rate Case Constants'!A38</f>
        <v>Chuck Rea</v>
      </c>
    </row>
    <row r="24" spans="1:1">
      <c r="A24" s="7" t="str">
        <f>'[1]Rate Case Constants'!A39</f>
        <v>Linda Schlessman</v>
      </c>
    </row>
    <row r="25" spans="1:1">
      <c r="A25" s="7" t="str">
        <f>'[1]Rate Case Constants'!A40</f>
        <v>Jennifer Gonzales</v>
      </c>
    </row>
    <row r="26" spans="1:1">
      <c r="A26" s="7" t="str">
        <f>'[1]Rate Case Constants'!A41</f>
        <v>Robert Mustich</v>
      </c>
    </row>
    <row r="27" spans="1:1">
      <c r="A27" s="7" t="str">
        <f>'[1]Rate Case Constants'!A42</f>
        <v>Ann Bulkley</v>
      </c>
    </row>
    <row r="28" spans="1:1">
      <c r="A28" s="7" t="str">
        <f>'[1]Rate Case Constants'!A43</f>
        <v>Dominic DeGrazia and Jen Gonzales</v>
      </c>
    </row>
    <row r="29" spans="1:1">
      <c r="A29" s="7" t="str">
        <f>'[1]Rate Case Constants'!A44</f>
        <v>Harold Walker</v>
      </c>
    </row>
  </sheetData>
  <pageMargins left="0.75" right="0.75" top="1" bottom="1" header="0.5" footer="0.5"/>
  <pageSetup orientation="portrait" r:id="rId1"/>
  <headerFooter alignWithMargins="0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V35"/>
  <sheetViews>
    <sheetView zoomScale="80" zoomScaleNormal="80" workbookViewId="0">
      <pane ySplit="3" topLeftCell="A4" activePane="bottomLeft" state="frozen"/>
      <selection activeCell="Y21" sqref="Y21"/>
      <selection pane="bottomLeft" activeCell="Y21" sqref="Y21"/>
    </sheetView>
  </sheetViews>
  <sheetFormatPr defaultColWidth="12.5703125" defaultRowHeight="15"/>
  <cols>
    <col min="1" max="1" width="52.42578125" style="3" bestFit="1" customWidth="1"/>
    <col min="2" max="3" width="12.5703125" style="3" customWidth="1"/>
    <col min="4" max="4" width="13.5703125" style="3" bestFit="1" customWidth="1"/>
    <col min="5" max="5" width="15.5703125" style="3" bestFit="1" customWidth="1"/>
    <col min="6" max="27" width="12.5703125" style="3" customWidth="1"/>
    <col min="28" max="16384" width="12.5703125" style="3"/>
  </cols>
  <sheetData>
    <row r="1" spans="1:22">
      <c r="A1" s="2" t="s">
        <v>11</v>
      </c>
    </row>
    <row r="2" spans="1:22">
      <c r="A2" s="2" t="s">
        <v>12</v>
      </c>
    </row>
    <row r="3" spans="1:22">
      <c r="D3" s="72"/>
      <c r="E3" s="72"/>
      <c r="F3" s="72"/>
      <c r="H3" s="72"/>
      <c r="I3" s="72"/>
      <c r="J3" s="72"/>
      <c r="L3" s="72"/>
      <c r="M3" s="72"/>
      <c r="N3" s="72"/>
      <c r="P3" s="72"/>
      <c r="Q3" s="72"/>
      <c r="R3" s="72"/>
      <c r="T3" s="72"/>
      <c r="U3" s="72"/>
      <c r="V3" s="72"/>
    </row>
    <row r="4" spans="1:22" ht="15.75" thickBot="1">
      <c r="A4" s="2" t="s">
        <v>13</v>
      </c>
      <c r="D4" s="72"/>
      <c r="E4" s="72"/>
      <c r="F4" s="72"/>
      <c r="H4" s="72"/>
      <c r="I4" s="72"/>
      <c r="J4" s="72"/>
      <c r="L4" s="72"/>
      <c r="M4" s="72"/>
      <c r="N4" s="72"/>
      <c r="Q4" s="72"/>
      <c r="R4" s="72"/>
      <c r="T4" s="72"/>
      <c r="U4" s="72"/>
      <c r="V4" s="72"/>
    </row>
    <row r="5" spans="1:22">
      <c r="D5" s="73" t="s">
        <v>14</v>
      </c>
      <c r="E5" s="74" t="s">
        <v>14</v>
      </c>
      <c r="F5" s="75"/>
      <c r="H5" s="4"/>
      <c r="I5" s="4"/>
      <c r="L5" s="4"/>
      <c r="M5" s="4"/>
      <c r="Q5" s="4"/>
    </row>
    <row r="6" spans="1:22" ht="15.75" thickBot="1">
      <c r="A6" s="2" t="s">
        <v>15</v>
      </c>
      <c r="D6" s="76" t="s">
        <v>16</v>
      </c>
      <c r="E6" s="77" t="s">
        <v>17</v>
      </c>
      <c r="F6" s="78" t="s">
        <v>18</v>
      </c>
      <c r="H6" s="79"/>
      <c r="I6" s="79"/>
      <c r="J6" s="79"/>
      <c r="L6" s="79"/>
      <c r="M6" s="79"/>
      <c r="N6" s="79"/>
      <c r="Q6" s="79"/>
      <c r="R6" s="79"/>
    </row>
    <row r="7" spans="1:22">
      <c r="A7" s="3" t="s">
        <v>19</v>
      </c>
      <c r="D7" s="32">
        <f>'Deferred Debit Bal'!H49</f>
        <v>875227</v>
      </c>
      <c r="E7" s="32">
        <f>'Deferred Debit Bal'!H52</f>
        <v>799120.56000000902</v>
      </c>
      <c r="F7" s="32">
        <f>'Deferred Debit Bal'!H55</f>
        <v>827661</v>
      </c>
      <c r="G7" s="80" t="s">
        <v>20</v>
      </c>
      <c r="I7" s="80"/>
      <c r="J7" s="80"/>
      <c r="L7" s="80"/>
      <c r="M7" s="80"/>
      <c r="N7" s="81"/>
      <c r="T7" s="80"/>
      <c r="U7" s="80"/>
      <c r="V7" s="80"/>
    </row>
    <row r="9" spans="1:22">
      <c r="A9" s="2" t="s">
        <v>21</v>
      </c>
    </row>
    <row r="10" spans="1:22">
      <c r="A10" s="3" t="s">
        <v>22</v>
      </c>
      <c r="D10" s="82">
        <f>'Deferred Debit Bal'!I49</f>
        <v>43761</v>
      </c>
      <c r="E10" s="82">
        <f>'Deferred Debit Bal'!I52</f>
        <v>39956.03</v>
      </c>
      <c r="F10" s="82">
        <f>'Deferred Debit Bal'!I55</f>
        <v>41383</v>
      </c>
      <c r="G10" s="80" t="s">
        <v>20</v>
      </c>
      <c r="I10" s="80"/>
      <c r="J10" s="80"/>
      <c r="L10" s="80"/>
      <c r="M10" s="80"/>
      <c r="N10" s="81"/>
      <c r="T10" s="80"/>
      <c r="U10" s="80"/>
      <c r="V10" s="80"/>
    </row>
    <row r="11" spans="1:22">
      <c r="A11" s="3" t="s">
        <v>23</v>
      </c>
      <c r="D11" s="82">
        <f>'Deferred Debit Bal'!J49</f>
        <v>174608</v>
      </c>
      <c r="E11" s="82">
        <f>'Deferred Debit Bal'!J52</f>
        <v>159424.54999999999</v>
      </c>
      <c r="F11" s="82">
        <f>'Deferred Debit Bal'!J55</f>
        <v>165118</v>
      </c>
      <c r="G11" s="80" t="s">
        <v>20</v>
      </c>
      <c r="I11" s="80"/>
      <c r="J11" s="80"/>
      <c r="L11" s="80"/>
      <c r="M11" s="80"/>
      <c r="N11" s="81"/>
      <c r="T11" s="80"/>
      <c r="U11" s="80"/>
      <c r="V11" s="80"/>
    </row>
    <row r="12" spans="1:22">
      <c r="D12" s="32"/>
      <c r="E12" s="32"/>
      <c r="F12" s="32"/>
      <c r="H12" s="80"/>
      <c r="I12" s="80"/>
      <c r="J12" s="80"/>
      <c r="L12" s="80"/>
      <c r="M12" s="80"/>
      <c r="N12" s="81"/>
      <c r="T12" s="80"/>
      <c r="U12" s="80"/>
      <c r="V12" s="80"/>
    </row>
    <row r="13" spans="1:22">
      <c r="D13" s="32"/>
      <c r="E13" s="32"/>
      <c r="F13" s="32"/>
      <c r="H13" s="80"/>
      <c r="I13" s="80"/>
      <c r="J13" s="80"/>
      <c r="L13" s="80"/>
      <c r="M13" s="80"/>
      <c r="N13" s="81"/>
      <c r="T13" s="80"/>
      <c r="U13" s="80"/>
      <c r="V13" s="80"/>
    </row>
    <row r="14" spans="1:22">
      <c r="A14" s="2" t="s">
        <v>24</v>
      </c>
      <c r="D14" s="32"/>
      <c r="E14" s="32"/>
      <c r="F14" s="32"/>
      <c r="H14" s="80"/>
      <c r="I14" s="80"/>
      <c r="J14" s="80"/>
      <c r="L14" s="80"/>
      <c r="M14" s="80"/>
      <c r="N14" s="81"/>
      <c r="T14" s="80"/>
      <c r="U14" s="80"/>
      <c r="V14" s="80"/>
    </row>
    <row r="15" spans="1:22">
      <c r="A15" s="3" t="s">
        <v>25</v>
      </c>
      <c r="D15" s="32">
        <f>Amortization!AK26</f>
        <v>2856</v>
      </c>
      <c r="F15" s="7"/>
      <c r="I15" s="7"/>
      <c r="L15" s="7"/>
    </row>
    <row r="16" spans="1:22">
      <c r="A16" s="3" t="s">
        <v>26</v>
      </c>
      <c r="D16" s="32">
        <f>Amortization!AK27</f>
        <v>11388</v>
      </c>
      <c r="F16" s="7"/>
      <c r="I16" s="7"/>
      <c r="L16" s="7"/>
    </row>
    <row r="17" spans="1:16">
      <c r="D17" s="32"/>
      <c r="F17" s="7"/>
      <c r="I17" s="7"/>
      <c r="L17" s="7"/>
    </row>
    <row r="18" spans="1:16">
      <c r="D18" s="32"/>
      <c r="F18" s="7"/>
      <c r="I18" s="7"/>
      <c r="L18" s="7"/>
    </row>
    <row r="19" spans="1:16">
      <c r="A19" s="2" t="s">
        <v>27</v>
      </c>
      <c r="B19" s="2" t="s">
        <v>28</v>
      </c>
    </row>
    <row r="20" spans="1:16">
      <c r="D20" s="83">
        <f>Amortization!Y10</f>
        <v>46053</v>
      </c>
      <c r="E20" s="83">
        <f>Amortization!Z10</f>
        <v>46081</v>
      </c>
      <c r="F20" s="83">
        <f>Amortization!AA10</f>
        <v>46112</v>
      </c>
      <c r="G20" s="83">
        <f>Amortization!AB10</f>
        <v>46142</v>
      </c>
      <c r="H20" s="83">
        <f>Amortization!AC10</f>
        <v>46173</v>
      </c>
      <c r="I20" s="83">
        <f>Amortization!AD10</f>
        <v>46203</v>
      </c>
      <c r="J20" s="83">
        <f>Amortization!AE10</f>
        <v>46234</v>
      </c>
      <c r="K20" s="83">
        <f>Amortization!AF10</f>
        <v>46265</v>
      </c>
      <c r="L20" s="83">
        <f>Amortization!AG10</f>
        <v>46295</v>
      </c>
      <c r="M20" s="83">
        <f>Amortization!AH10</f>
        <v>46326</v>
      </c>
      <c r="N20" s="83">
        <f>Amortization!AI10</f>
        <v>46356</v>
      </c>
      <c r="O20" s="83">
        <f>Amortization!AJ10</f>
        <v>46387</v>
      </c>
      <c r="P20" s="83"/>
    </row>
    <row r="21" spans="1:16">
      <c r="A21" s="2"/>
      <c r="B21" s="71" t="s">
        <v>29</v>
      </c>
      <c r="C21" s="71" t="s">
        <v>30</v>
      </c>
      <c r="D21" s="84" t="s">
        <v>31</v>
      </c>
      <c r="E21" s="85" t="s">
        <v>32</v>
      </c>
      <c r="F21" s="85" t="s">
        <v>33</v>
      </c>
      <c r="G21" s="85" t="s">
        <v>34</v>
      </c>
      <c r="H21" s="85" t="s">
        <v>35</v>
      </c>
      <c r="I21" s="85" t="s">
        <v>36</v>
      </c>
      <c r="J21" s="85" t="s">
        <v>37</v>
      </c>
      <c r="K21" s="85" t="s">
        <v>38</v>
      </c>
      <c r="L21" s="85" t="s">
        <v>39</v>
      </c>
      <c r="M21" s="85" t="s">
        <v>40</v>
      </c>
      <c r="N21" s="85" t="s">
        <v>41</v>
      </c>
      <c r="O21" s="85" t="s">
        <v>42</v>
      </c>
      <c r="P21" s="85" t="s">
        <v>43</v>
      </c>
    </row>
    <row r="22" spans="1:16">
      <c r="A22" s="3" t="s">
        <v>44</v>
      </c>
      <c r="B22" s="3">
        <f>Amortization!G35</f>
        <v>1202</v>
      </c>
      <c r="C22" s="3">
        <f>+Amortization!H35</f>
        <v>68257000</v>
      </c>
      <c r="D22" s="32">
        <f>Amortization!Y35</f>
        <v>4756.67</v>
      </c>
      <c r="E22" s="32">
        <f>Amortization!Z35</f>
        <v>4756.67</v>
      </c>
      <c r="F22" s="32">
        <f>Amortization!AA35</f>
        <v>4756.67</v>
      </c>
      <c r="G22" s="32">
        <f>Amortization!AB35</f>
        <v>4756.67</v>
      </c>
      <c r="H22" s="32">
        <f>Amortization!AC35</f>
        <v>4756.67</v>
      </c>
      <c r="I22" s="32">
        <f>Amortization!AD35</f>
        <v>4756.67</v>
      </c>
      <c r="J22" s="32">
        <f>Amortization!AE35</f>
        <v>4756.67</v>
      </c>
      <c r="K22" s="32">
        <f>Amortization!AF35</f>
        <v>4756.67</v>
      </c>
      <c r="L22" s="32">
        <f>Amortization!AG35</f>
        <v>4756.67</v>
      </c>
      <c r="M22" s="32">
        <f>Amortization!AH35</f>
        <v>4756.67</v>
      </c>
      <c r="N22" s="32">
        <f>Amortization!AI35</f>
        <v>4756.67</v>
      </c>
      <c r="O22" s="32">
        <f>Amortization!AJ35</f>
        <v>4756.67</v>
      </c>
      <c r="P22" s="32">
        <f>SUM(D22:O22)</f>
        <v>57080.039999999986</v>
      </c>
    </row>
    <row r="23" spans="1:16"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>
      <c r="A24" s="8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5.75" thickBot="1">
      <c r="A25" s="2" t="s">
        <v>45</v>
      </c>
      <c r="D25" s="72"/>
      <c r="E25" s="72"/>
      <c r="F25" s="72"/>
      <c r="H25" s="72"/>
      <c r="I25" s="72"/>
      <c r="J25" s="72"/>
      <c r="L25" s="72"/>
      <c r="M25" s="72"/>
      <c r="N25" s="72"/>
    </row>
    <row r="26" spans="1:16">
      <c r="D26" s="73" t="s">
        <v>14</v>
      </c>
      <c r="E26" s="74" t="s">
        <v>14</v>
      </c>
      <c r="F26" s="75"/>
      <c r="G26" s="7"/>
      <c r="H26" s="7"/>
    </row>
    <row r="27" spans="1:16" ht="15.75" thickBot="1">
      <c r="A27" s="2" t="s">
        <v>46</v>
      </c>
      <c r="D27" s="76" t="s">
        <v>16</v>
      </c>
      <c r="E27" s="77" t="s">
        <v>17</v>
      </c>
      <c r="F27" s="78" t="s">
        <v>18</v>
      </c>
      <c r="G27" s="7"/>
      <c r="H27" s="7"/>
    </row>
    <row r="28" spans="1:16">
      <c r="A28" s="2" t="s">
        <v>22</v>
      </c>
      <c r="D28" s="82">
        <f>'Deferred Debit Bal'!I49</f>
        <v>43761</v>
      </c>
      <c r="E28" s="82">
        <f>'Deferred Debit Bal'!I52</f>
        <v>39956.03</v>
      </c>
      <c r="F28" s="82">
        <f>'Deferred Debit Bal'!I55</f>
        <v>41383</v>
      </c>
      <c r="H28" s="80"/>
    </row>
    <row r="29" spans="1:16">
      <c r="A29" s="2" t="s">
        <v>23</v>
      </c>
      <c r="D29" s="82">
        <f>'Deferred Debit Bal'!J49</f>
        <v>174608</v>
      </c>
      <c r="E29" s="82">
        <f>'Deferred Debit Bal'!J52</f>
        <v>159424.54999999999</v>
      </c>
      <c r="F29" s="82">
        <f>'Deferred Debit Bal'!J55</f>
        <v>165118</v>
      </c>
      <c r="H29" s="80"/>
    </row>
    <row r="30" spans="1:16">
      <c r="C30" s="71"/>
      <c r="D30" s="71"/>
      <c r="E30" s="71"/>
      <c r="F30" s="7"/>
      <c r="G30" s="7"/>
      <c r="H30" s="7"/>
    </row>
    <row r="31" spans="1:16">
      <c r="L31" s="2"/>
    </row>
    <row r="33" spans="1:12">
      <c r="C33" s="87">
        <v>45689</v>
      </c>
      <c r="D33" s="88" t="s">
        <v>47</v>
      </c>
      <c r="E33" s="89" t="s">
        <v>48</v>
      </c>
      <c r="H33" s="7"/>
      <c r="L33" s="2"/>
    </row>
    <row r="34" spans="1:12">
      <c r="A34" s="2" t="s">
        <v>49</v>
      </c>
      <c r="C34" s="90">
        <f>'Deferred Debit Bal'!H25</f>
        <v>903767.30000000994</v>
      </c>
      <c r="D34" s="90">
        <f>'Deferred Debit Bal'!I25</f>
        <v>45188.37</v>
      </c>
      <c r="E34" s="90">
        <f>'Deferred Debit Bal'!J25</f>
        <v>180301.58</v>
      </c>
      <c r="F34" s="80"/>
    </row>
    <row r="35" spans="1:12">
      <c r="C35" s="90"/>
      <c r="D35" s="32"/>
      <c r="E35" s="32"/>
      <c r="F35" s="80"/>
    </row>
  </sheetData>
  <phoneticPr fontId="5" type="noConversion"/>
  <pageMargins left="0.25" right="0.25" top="0.5" bottom="0.5" header="0.25" footer="0.25"/>
  <pageSetup scale="55" orientation="landscape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zoomScale="80" zoomScaleNormal="80" workbookViewId="0">
      <selection activeCell="M2" sqref="M2"/>
    </sheetView>
  </sheetViews>
  <sheetFormatPr defaultColWidth="9.140625" defaultRowHeight="15"/>
  <cols>
    <col min="1" max="1" width="8.5703125" style="3" customWidth="1"/>
    <col min="2" max="2" width="2.5703125" style="3" customWidth="1"/>
    <col min="3" max="3" width="51.42578125" style="3" customWidth="1"/>
    <col min="4" max="4" width="2.5703125" style="3" customWidth="1"/>
    <col min="5" max="5" width="14.7109375" style="3" customWidth="1"/>
    <col min="6" max="6" width="2.5703125" style="3" customWidth="1"/>
    <col min="7" max="7" width="13.5703125" style="3" customWidth="1"/>
    <col min="8" max="8" width="2.5703125" style="3" customWidth="1"/>
    <col min="9" max="9" width="10.42578125" style="3" hidden="1" customWidth="1"/>
    <col min="10" max="10" width="3" style="3" hidden="1" customWidth="1"/>
    <col min="11" max="11" width="14.28515625" style="3" customWidth="1"/>
    <col min="12" max="12" width="2.5703125" style="3" customWidth="1"/>
    <col min="13" max="13" width="32.85546875" style="3" customWidth="1"/>
    <col min="14" max="16384" width="9.140625" style="3"/>
  </cols>
  <sheetData>
    <row r="1" spans="1:15">
      <c r="A1" s="34" t="s">
        <v>50</v>
      </c>
      <c r="B1" s="58"/>
      <c r="C1" s="58"/>
      <c r="D1" s="58"/>
      <c r="E1" s="58"/>
      <c r="F1" s="58"/>
      <c r="G1" s="58"/>
      <c r="H1" s="58"/>
      <c r="I1" s="58"/>
      <c r="J1" s="58"/>
      <c r="L1" s="58"/>
      <c r="M1" s="41" t="str">
        <f>'Link In'!B10</f>
        <v>W/P - 1-11</v>
      </c>
    </row>
    <row r="2" spans="1:15">
      <c r="A2" s="34" t="s">
        <v>51</v>
      </c>
      <c r="M2" s="1" t="str">
        <f ca="1">RIGHT(CELL("filename",$A$1),LEN(CELL("filename",$A$1))-SEARCH("\Rate Base",CELL("filename",$A$1),1))</f>
        <v>Rate Base\[KAWC 2025 Rate Case - Deferred Debits.xlsx]Exhibit</v>
      </c>
      <c r="O2" s="33"/>
    </row>
    <row r="3" spans="1:15">
      <c r="A3" s="174" t="str">
        <f>'Link In'!B2</f>
        <v>Kentucky American Water Company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O3" s="35"/>
    </row>
    <row r="4" spans="1:15">
      <c r="A4" s="174" t="str">
        <f>'Link In'!B4</f>
        <v>Case No. 2025-00122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5">
      <c r="A5" s="175" t="s">
        <v>52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</row>
    <row r="6" spans="1:15">
      <c r="A6" s="176" t="s">
        <v>53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</row>
    <row r="8" spans="1:15">
      <c r="A8" s="36" t="str">
        <f>'Link In'!B14</f>
        <v>Witness Responsible:    Linda Schlessman</v>
      </c>
      <c r="B8" s="58"/>
      <c r="D8" s="58"/>
      <c r="E8" s="58"/>
      <c r="F8" s="58"/>
      <c r="G8" s="58"/>
      <c r="H8" s="58"/>
      <c r="I8" s="58"/>
      <c r="J8" s="58"/>
      <c r="L8" s="58"/>
    </row>
    <row r="9" spans="1:15">
      <c r="A9" s="37" t="str">
        <f>'Link In'!B5</f>
        <v>Type of Filing: __X__ Original  _____ Updated  _____ Revised</v>
      </c>
      <c r="B9" s="58"/>
      <c r="D9" s="58"/>
      <c r="E9" s="58"/>
      <c r="F9" s="58"/>
      <c r="G9" s="58"/>
      <c r="H9" s="58"/>
      <c r="I9" s="58"/>
      <c r="J9" s="58"/>
      <c r="L9" s="58"/>
    </row>
    <row r="10" spans="1:15">
      <c r="D10" s="58"/>
    </row>
    <row r="11" spans="1:15" ht="45">
      <c r="A11" s="38" t="s">
        <v>54</v>
      </c>
      <c r="B11" s="39"/>
      <c r="C11" s="38" t="s">
        <v>55</v>
      </c>
      <c r="D11" s="58"/>
      <c r="E11" s="54" t="str">
        <f>'Link In'!B6</f>
        <v>Base Year at August 31, 2025</v>
      </c>
      <c r="F11" s="39"/>
      <c r="G11" s="40" t="s">
        <v>56</v>
      </c>
      <c r="H11" s="39"/>
      <c r="I11" s="38" t="s">
        <v>57</v>
      </c>
      <c r="J11" s="39"/>
      <c r="K11" s="50" t="str">
        <f>'Link In'!B7</f>
        <v>Forecast Year at December 31, 2026</v>
      </c>
      <c r="L11" s="39"/>
      <c r="M11" s="40" t="s">
        <v>57</v>
      </c>
    </row>
    <row r="12" spans="1:15">
      <c r="D12" s="58"/>
      <c r="E12" s="32"/>
      <c r="F12" s="32"/>
      <c r="G12" s="32"/>
      <c r="H12" s="32"/>
      <c r="I12" s="32"/>
      <c r="J12" s="32"/>
      <c r="K12" s="32"/>
    </row>
    <row r="13" spans="1:15" ht="15.75" thickBot="1">
      <c r="A13" s="51">
        <v>1</v>
      </c>
      <c r="C13" s="36" t="str">
        <f>CONCATENATE("For the 12 Months Ended"," ",'Link In'!B6)</f>
        <v>For the 12 Months Ended Base Year at August 31, 2025</v>
      </c>
      <c r="D13" s="58"/>
      <c r="E13" s="59">
        <f>'Deferred Debit Bal'!H49</f>
        <v>875227</v>
      </c>
      <c r="F13" s="32"/>
      <c r="G13" s="32"/>
      <c r="H13" s="32"/>
      <c r="I13" s="32"/>
      <c r="J13" s="32"/>
      <c r="K13" s="60">
        <f>E13</f>
        <v>875227</v>
      </c>
      <c r="M13" s="51" t="s">
        <v>58</v>
      </c>
    </row>
    <row r="14" spans="1:15" ht="15.75" thickTop="1">
      <c r="A14" s="51">
        <v>2</v>
      </c>
      <c r="E14" s="32"/>
      <c r="F14" s="32"/>
      <c r="G14" s="7"/>
      <c r="H14" s="7"/>
      <c r="I14" s="7"/>
      <c r="J14" s="7"/>
      <c r="K14" s="7"/>
    </row>
    <row r="15" spans="1:15">
      <c r="A15" s="51">
        <v>3</v>
      </c>
      <c r="E15" s="32"/>
      <c r="F15" s="32"/>
      <c r="G15" s="7"/>
      <c r="H15" s="7"/>
      <c r="I15" s="7"/>
      <c r="J15" s="7"/>
      <c r="K15" s="7"/>
    </row>
    <row r="16" spans="1:15">
      <c r="A16" s="51">
        <v>4</v>
      </c>
      <c r="C16" s="36" t="s">
        <v>59</v>
      </c>
      <c r="E16" s="32"/>
      <c r="F16" s="32"/>
      <c r="G16" s="7"/>
      <c r="H16" s="7"/>
      <c r="I16" s="7"/>
      <c r="J16" s="7"/>
      <c r="K16" s="7"/>
    </row>
    <row r="17" spans="1:13">
      <c r="A17" s="51">
        <v>5</v>
      </c>
      <c r="C17" s="61" t="s">
        <v>60</v>
      </c>
      <c r="E17" s="32"/>
      <c r="F17" s="32"/>
      <c r="G17" s="62">
        <f>-'Deferred Debit Bal'!H49+'Deferred Debit Bal'!H55</f>
        <v>-47566</v>
      </c>
      <c r="H17" s="7"/>
      <c r="I17" s="7"/>
      <c r="J17" s="7"/>
      <c r="K17" s="7"/>
      <c r="M17" s="51" t="s">
        <v>58</v>
      </c>
    </row>
    <row r="18" spans="1:13">
      <c r="A18" s="51">
        <v>6</v>
      </c>
      <c r="C18" s="61" t="s">
        <v>61</v>
      </c>
      <c r="E18" s="32"/>
      <c r="F18" s="32"/>
      <c r="G18" s="62">
        <v>0</v>
      </c>
      <c r="H18" s="7"/>
      <c r="I18" s="7"/>
      <c r="J18" s="7"/>
      <c r="K18" s="7"/>
    </row>
    <row r="19" spans="1:13">
      <c r="A19" s="51">
        <v>7</v>
      </c>
      <c r="C19" s="61" t="s">
        <v>61</v>
      </c>
      <c r="G19" s="62">
        <v>0</v>
      </c>
      <c r="H19" s="7"/>
      <c r="I19" s="63" t="s">
        <v>58</v>
      </c>
      <c r="J19" s="7"/>
      <c r="K19" s="7"/>
    </row>
    <row r="20" spans="1:13" ht="15.75" thickBot="1">
      <c r="A20" s="51">
        <v>8</v>
      </c>
      <c r="C20" s="36" t="s">
        <v>62</v>
      </c>
      <c r="E20" s="32"/>
      <c r="F20" s="32"/>
      <c r="G20" s="64">
        <f>SUM(G17:G19)</f>
        <v>-47566</v>
      </c>
      <c r="H20" s="7"/>
      <c r="I20" s="7"/>
      <c r="J20" s="7"/>
      <c r="K20" s="65">
        <f>G20</f>
        <v>-47566</v>
      </c>
    </row>
    <row r="21" spans="1:13" ht="15.75" thickTop="1">
      <c r="A21" s="51">
        <v>9</v>
      </c>
      <c r="E21" s="32"/>
      <c r="F21" s="32"/>
      <c r="G21" s="32"/>
      <c r="H21" s="32"/>
      <c r="I21" s="32"/>
      <c r="J21" s="32"/>
      <c r="K21" s="32"/>
    </row>
    <row r="22" spans="1:13">
      <c r="A22" s="51">
        <v>10</v>
      </c>
      <c r="E22" s="32"/>
      <c r="F22" s="32"/>
      <c r="G22" s="32"/>
      <c r="H22" s="32"/>
      <c r="I22" s="32"/>
      <c r="J22" s="32"/>
      <c r="K22" s="66"/>
    </row>
    <row r="23" spans="1:13" ht="15.75" thickBot="1">
      <c r="A23" s="51">
        <v>11</v>
      </c>
      <c r="C23" s="36" t="s">
        <v>63</v>
      </c>
      <c r="E23" s="32"/>
      <c r="F23" s="32"/>
      <c r="G23" s="32"/>
      <c r="H23" s="32"/>
      <c r="I23" s="32"/>
      <c r="J23" s="32"/>
      <c r="K23" s="67">
        <f>K13+K20</f>
        <v>827661</v>
      </c>
      <c r="M23" s="51" t="s">
        <v>58</v>
      </c>
    </row>
    <row r="24" spans="1:13" ht="15.75" thickTop="1">
      <c r="A24" s="51">
        <v>12</v>
      </c>
    </row>
    <row r="25" spans="1:13">
      <c r="A25" s="51">
        <v>13</v>
      </c>
    </row>
    <row r="26" spans="1:13">
      <c r="A26" s="51">
        <v>14</v>
      </c>
    </row>
    <row r="27" spans="1:13">
      <c r="A27" s="51">
        <v>15</v>
      </c>
    </row>
    <row r="28" spans="1:13">
      <c r="A28" s="51">
        <v>16</v>
      </c>
    </row>
    <row r="29" spans="1:13">
      <c r="A29" s="51">
        <v>17</v>
      </c>
    </row>
    <row r="30" spans="1:13">
      <c r="A30" s="51">
        <v>18</v>
      </c>
    </row>
    <row r="31" spans="1:13">
      <c r="A31" s="51">
        <v>19</v>
      </c>
    </row>
    <row r="32" spans="1:13">
      <c r="A32" s="51">
        <v>20</v>
      </c>
    </row>
    <row r="33" spans="1:1">
      <c r="A33" s="51">
        <v>21</v>
      </c>
    </row>
    <row r="34" spans="1:1">
      <c r="A34" s="51">
        <v>22</v>
      </c>
    </row>
    <row r="35" spans="1:1">
      <c r="A35" s="51">
        <v>23</v>
      </c>
    </row>
  </sheetData>
  <mergeCells count="4">
    <mergeCell ref="A3:K3"/>
    <mergeCell ref="A4:K4"/>
    <mergeCell ref="A5:K5"/>
    <mergeCell ref="A6:K6"/>
  </mergeCells>
  <printOptions horizontalCentered="1"/>
  <pageMargins left="0.5" right="0.5" top="0.75" bottom="0.5" header="0.25" footer="0.25"/>
  <pageSetup scale="87" fitToHeight="0" orientation="landscape" r:id="rId1"/>
  <headerFooter alignWithMargins="0">
    <oddFooter>Page &amp;P of &amp;N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AE439"/>
  <sheetViews>
    <sheetView tabSelected="1" zoomScale="80" zoomScaleNormal="80" workbookViewId="0">
      <pane xSplit="3" ySplit="17" topLeftCell="D18" activePane="bottomRight" state="frozen"/>
      <selection pane="topRight"/>
      <selection pane="bottomLeft"/>
      <selection pane="bottomRight" activeCell="J33" sqref="J33"/>
    </sheetView>
  </sheetViews>
  <sheetFormatPr defaultColWidth="9.140625" defaultRowHeight="15" outlineLevelRow="1" outlineLevelCol="1"/>
  <cols>
    <col min="1" max="1" width="2.5703125" style="3" customWidth="1"/>
    <col min="2" max="2" width="24.5703125" style="3" customWidth="1"/>
    <col min="3" max="3" width="13.85546875" style="3" customWidth="1"/>
    <col min="4" max="5" width="12.85546875" style="3" customWidth="1" outlineLevel="1"/>
    <col min="6" max="6" width="15.5703125" style="3" customWidth="1"/>
    <col min="7" max="9" width="15.5703125" style="3" customWidth="1" outlineLevel="1"/>
    <col min="10" max="12" width="15.5703125" style="3" customWidth="1"/>
    <col min="13" max="13" width="14.140625" style="3" bestFit="1" customWidth="1"/>
    <col min="14" max="14" width="18.85546875" style="3" bestFit="1" customWidth="1"/>
    <col min="15" max="15" width="14.140625" style="3" bestFit="1" customWidth="1"/>
    <col min="16" max="16" width="14.42578125" style="3" bestFit="1" customWidth="1"/>
    <col min="17" max="17" width="10.5703125" style="3" bestFit="1" customWidth="1"/>
    <col min="18" max="18" width="9.140625" style="3"/>
    <col min="19" max="19" width="10.42578125" style="3" bestFit="1" customWidth="1"/>
    <col min="20" max="20" width="16.140625" style="3" customWidth="1"/>
    <col min="21" max="21" width="13.140625" style="3" bestFit="1" customWidth="1"/>
    <col min="22" max="22" width="12.85546875" style="3" bestFit="1" customWidth="1"/>
    <col min="23" max="24" width="11.42578125" style="3" bestFit="1" customWidth="1"/>
    <col min="25" max="16384" width="9.140625" style="3"/>
  </cols>
  <sheetData>
    <row r="1" spans="2:31">
      <c r="B1" s="129" t="s">
        <v>50</v>
      </c>
      <c r="L1" s="130" t="str">
        <f>'Link In'!$B$10</f>
        <v>W/P - 1-11</v>
      </c>
    </row>
    <row r="2" spans="2:31">
      <c r="B2" s="129" t="s">
        <v>51</v>
      </c>
      <c r="L2" s="130" t="str">
        <f ca="1">RIGHT(CELL("filename",$A$1),LEN(CELL("filename",$A$1))-SEARCH("\Rate Base",CELL("filename",$A$1),1))</f>
        <v>Rate Base\[KAWC 2025 Rate Case - Deferred Debits.xlsx]Deferred Debit Detail</v>
      </c>
    </row>
    <row r="3" spans="2:31">
      <c r="B3" s="129"/>
      <c r="L3" s="130"/>
    </row>
    <row r="4" spans="2:31">
      <c r="B4" s="47" t="str">
        <f>'Link In'!B3</f>
        <v>KENTUCKY AMERICAN WATER COMPANY</v>
      </c>
      <c r="C4" s="2"/>
    </row>
    <row r="5" spans="2:31">
      <c r="B5" s="2" t="s">
        <v>64</v>
      </c>
      <c r="C5" s="2"/>
      <c r="J5" s="71"/>
    </row>
    <row r="6" spans="2:31">
      <c r="B6" s="2" t="s">
        <v>65</v>
      </c>
      <c r="C6" s="2"/>
      <c r="H6" s="91" t="s">
        <v>66</v>
      </c>
      <c r="I6" s="91"/>
      <c r="J6" s="71"/>
    </row>
    <row r="7" spans="2:31" ht="15.75" thickBot="1">
      <c r="B7" s="47" t="str">
        <f>'Link In'!B4</f>
        <v>Case No. 2025-00122</v>
      </c>
      <c r="C7" s="2"/>
      <c r="D7" s="71" t="s">
        <v>67</v>
      </c>
      <c r="E7" s="71" t="s">
        <v>67</v>
      </c>
      <c r="F7" s="71"/>
      <c r="G7" s="4" t="s">
        <v>68</v>
      </c>
      <c r="H7" s="4" t="s">
        <v>68</v>
      </c>
      <c r="I7" s="4" t="s">
        <v>68</v>
      </c>
    </row>
    <row r="8" spans="2:31">
      <c r="B8" s="8"/>
      <c r="C8" s="24"/>
      <c r="D8" s="92" t="s">
        <v>69</v>
      </c>
      <c r="E8" s="92" t="s">
        <v>70</v>
      </c>
      <c r="F8" s="92" t="s">
        <v>71</v>
      </c>
      <c r="G8" s="92" t="s">
        <v>72</v>
      </c>
      <c r="H8" s="92" t="s">
        <v>72</v>
      </c>
      <c r="I8" s="93" t="s">
        <v>72</v>
      </c>
      <c r="J8" s="12"/>
      <c r="K8" s="21" t="s">
        <v>46</v>
      </c>
      <c r="L8" s="21" t="s">
        <v>46</v>
      </c>
    </row>
    <row r="9" spans="2:31">
      <c r="B9" s="94"/>
      <c r="D9" s="9" t="s">
        <v>73</v>
      </c>
      <c r="E9" s="9" t="s">
        <v>74</v>
      </c>
      <c r="F9" s="9" t="s">
        <v>75</v>
      </c>
      <c r="G9" s="9" t="s">
        <v>76</v>
      </c>
      <c r="H9" s="9" t="s">
        <v>77</v>
      </c>
      <c r="I9" s="95" t="s">
        <v>78</v>
      </c>
      <c r="J9" s="13"/>
      <c r="K9" s="9" t="s">
        <v>79</v>
      </c>
      <c r="L9" s="9" t="s">
        <v>80</v>
      </c>
    </row>
    <row r="10" spans="2:31" ht="15.75" thickBot="1">
      <c r="B10" s="94"/>
      <c r="D10" s="14" t="s">
        <v>81</v>
      </c>
      <c r="E10" s="14" t="s">
        <v>82</v>
      </c>
      <c r="F10" s="14" t="s">
        <v>83</v>
      </c>
      <c r="G10" s="14" t="s">
        <v>69</v>
      </c>
      <c r="H10" s="14" t="s">
        <v>69</v>
      </c>
      <c r="I10" s="27" t="s">
        <v>69</v>
      </c>
      <c r="J10" s="16"/>
      <c r="K10" s="96">
        <v>43101</v>
      </c>
      <c r="L10" s="96">
        <v>43101</v>
      </c>
    </row>
    <row r="11" spans="2:31">
      <c r="B11" s="177" t="s">
        <v>84</v>
      </c>
      <c r="C11" s="178"/>
      <c r="D11" s="10">
        <v>37012</v>
      </c>
      <c r="E11" s="10">
        <v>36892</v>
      </c>
      <c r="F11" s="10">
        <v>36892</v>
      </c>
      <c r="G11" s="10">
        <v>38626</v>
      </c>
      <c r="H11" s="10">
        <v>37622</v>
      </c>
      <c r="I11" s="97">
        <v>37622</v>
      </c>
      <c r="J11" s="13"/>
      <c r="K11" s="13"/>
      <c r="L11" s="13"/>
    </row>
    <row r="12" spans="2:31">
      <c r="B12" s="177" t="s">
        <v>85</v>
      </c>
      <c r="C12" s="178"/>
      <c r="D12" s="10">
        <v>40634</v>
      </c>
      <c r="E12" s="10">
        <v>40513</v>
      </c>
      <c r="F12" s="10">
        <v>51471</v>
      </c>
      <c r="G12" s="10">
        <v>53206</v>
      </c>
      <c r="H12" s="10">
        <v>52201</v>
      </c>
      <c r="I12" s="97">
        <v>52201</v>
      </c>
      <c r="J12" s="13"/>
      <c r="K12" s="13"/>
      <c r="L12" s="13"/>
    </row>
    <row r="13" spans="2:31">
      <c r="B13" s="177" t="s">
        <v>86</v>
      </c>
      <c r="C13" s="178"/>
      <c r="D13" s="11">
        <v>120</v>
      </c>
      <c r="E13" s="11">
        <v>120</v>
      </c>
      <c r="F13" s="11">
        <v>480</v>
      </c>
      <c r="G13" s="11">
        <v>480</v>
      </c>
      <c r="H13" s="11">
        <v>480</v>
      </c>
      <c r="I13" s="98">
        <v>480</v>
      </c>
      <c r="J13" s="13"/>
      <c r="K13" s="13"/>
      <c r="L13" s="13"/>
    </row>
    <row r="14" spans="2:31">
      <c r="B14" s="94"/>
      <c r="D14" s="99"/>
      <c r="E14" s="99"/>
      <c r="F14" s="99"/>
      <c r="G14" s="99"/>
      <c r="H14" s="99"/>
      <c r="I14" s="100"/>
      <c r="J14" s="101"/>
      <c r="K14" s="101"/>
      <c r="L14" s="101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</row>
    <row r="15" spans="2:31">
      <c r="B15" s="177" t="s">
        <v>87</v>
      </c>
      <c r="C15" s="178"/>
      <c r="D15" s="43">
        <v>130508</v>
      </c>
      <c r="E15" s="43">
        <v>3551080.88</v>
      </c>
      <c r="F15" s="43">
        <v>2283202.35</v>
      </c>
      <c r="G15" s="43">
        <v>-16983.919999999998</v>
      </c>
      <c r="H15" s="43">
        <f>334694.34-107432</f>
        <v>227262.34000000003</v>
      </c>
      <c r="I15" s="103">
        <v>107432</v>
      </c>
      <c r="J15" s="104"/>
      <c r="K15" s="105" t="s">
        <v>88</v>
      </c>
      <c r="L15" s="105" t="s">
        <v>88</v>
      </c>
    </row>
    <row r="16" spans="2:31">
      <c r="B16" s="177" t="s">
        <v>89</v>
      </c>
      <c r="C16" s="178"/>
      <c r="D16" s="131">
        <v>1087.5730000000001</v>
      </c>
      <c r="E16" s="131">
        <v>29592.34</v>
      </c>
      <c r="F16" s="131">
        <v>4756.67</v>
      </c>
      <c r="G16" s="131">
        <f>+G15/480</f>
        <v>-35.383166666666661</v>
      </c>
      <c r="H16" s="131">
        <v>473.51</v>
      </c>
      <c r="I16" s="132">
        <v>223.82</v>
      </c>
      <c r="J16" s="13"/>
      <c r="K16" s="9" t="s">
        <v>90</v>
      </c>
      <c r="L16" s="9" t="s">
        <v>91</v>
      </c>
    </row>
    <row r="17" spans="2:23" ht="15.75" thickBot="1">
      <c r="B17" s="179" t="s">
        <v>92</v>
      </c>
      <c r="C17" s="180"/>
      <c r="D17" s="133">
        <f>(D15-((D16*(D13-1))))+0.55</f>
        <v>1087.3629999999946</v>
      </c>
      <c r="E17" s="133">
        <v>29592.34</v>
      </c>
      <c r="F17" s="133">
        <f>(F15-((F16*(F13-1))))</f>
        <v>4757.4199999999255</v>
      </c>
      <c r="G17" s="133">
        <f>+G15-(G16*479)</f>
        <v>-35.383166666666511</v>
      </c>
      <c r="H17" s="133">
        <f>(H15-((H16*(H13-1))))</f>
        <v>451.05000000001746</v>
      </c>
      <c r="I17" s="134">
        <f>(I15-((I16*(I13-1))))</f>
        <v>222.22000000000116</v>
      </c>
      <c r="J17" s="14" t="s">
        <v>93</v>
      </c>
      <c r="K17" s="14" t="s">
        <v>94</v>
      </c>
      <c r="L17" s="14" t="s">
        <v>94</v>
      </c>
    </row>
    <row r="18" spans="2:23" outlineLevel="1">
      <c r="B18" s="106">
        <v>40132</v>
      </c>
      <c r="C18" s="107" t="s">
        <v>95</v>
      </c>
      <c r="D18" s="108">
        <v>18488.53</v>
      </c>
      <c r="E18" s="109">
        <v>384700.42</v>
      </c>
      <c r="F18" s="109">
        <v>1774237.91</v>
      </c>
      <c r="G18" s="109">
        <v>-16382.41</v>
      </c>
      <c r="H18" s="32">
        <f>196013.99-0.9</f>
        <v>196013.09</v>
      </c>
      <c r="I18" s="109">
        <v>92659.88</v>
      </c>
      <c r="J18" s="109">
        <f t="shared" ref="J18:J49" si="0">SUM(D18:F18)</f>
        <v>2177426.86</v>
      </c>
      <c r="K18" s="109">
        <f>ROUND(J18*6%,2)</f>
        <v>130645.61</v>
      </c>
      <c r="L18" s="142">
        <f t="shared" ref="L18:L43" si="1">ROUND((J18-K18)*35%,2)</f>
        <v>716373.44</v>
      </c>
      <c r="M18" s="110"/>
    </row>
    <row r="19" spans="2:23" outlineLevel="1">
      <c r="B19" s="111">
        <f>+B18+30</f>
        <v>40162</v>
      </c>
      <c r="C19" s="107" t="s">
        <v>96</v>
      </c>
      <c r="D19" s="135">
        <f>IF(OR($B19&lt;D$11,$B19&gt;D$12),0,IF($B19=D$12,-D18,-D$16))</f>
        <v>-1087.5730000000001</v>
      </c>
      <c r="E19" s="136">
        <f>IF(OR($B19&lt;E$11,$B19&gt;E$12),0,IF($B19=E$12,-E18,-E$16))</f>
        <v>-29592.34</v>
      </c>
      <c r="F19" s="136">
        <f>IF(OR($B19&lt;F$11,$B19&gt;F$12),0,IF($B19=F$12,-F18,-F$16))</f>
        <v>-4756.67</v>
      </c>
      <c r="G19" s="136">
        <f>+G17</f>
        <v>-35.383166666666511</v>
      </c>
      <c r="H19" s="7">
        <f>IF(OR($B19&lt;H$11,$B19&gt;H$12),0,IF($B19=H$12,-H18,-H$16))</f>
        <v>-473.51</v>
      </c>
      <c r="I19" s="136">
        <f>IF(OR($B19&lt;I$11,$B19&gt;I$12),0,IF($B19=I$12,-I18,-I$16))</f>
        <v>-223.82</v>
      </c>
      <c r="J19" s="136">
        <f t="shared" si="0"/>
        <v>-35436.582999999999</v>
      </c>
      <c r="K19" s="136">
        <f>ROUND(J19*6%,2)</f>
        <v>-2126.19</v>
      </c>
      <c r="L19" s="141">
        <f t="shared" si="1"/>
        <v>-11658.64</v>
      </c>
      <c r="M19" s="110"/>
    </row>
    <row r="20" spans="2:23" outlineLevel="1">
      <c r="B20" s="112">
        <f>+B19</f>
        <v>40162</v>
      </c>
      <c r="C20" s="113" t="s">
        <v>97</v>
      </c>
      <c r="D20" s="137"/>
      <c r="E20" s="127"/>
      <c r="F20" s="127"/>
      <c r="G20" s="127"/>
      <c r="H20" s="138"/>
      <c r="I20" s="127"/>
      <c r="J20" s="127">
        <f t="shared" si="0"/>
        <v>0</v>
      </c>
      <c r="K20" s="127"/>
      <c r="L20" s="128"/>
      <c r="M20" s="110"/>
    </row>
    <row r="21" spans="2:23" outlineLevel="1">
      <c r="B21" s="114">
        <f>B19</f>
        <v>40162</v>
      </c>
      <c r="C21" s="115" t="s">
        <v>95</v>
      </c>
      <c r="D21" s="139">
        <f>+D18+D19</f>
        <v>17400.956999999999</v>
      </c>
      <c r="E21" s="125">
        <f>+E18+E19</f>
        <v>355108.07999999996</v>
      </c>
      <c r="F21" s="125">
        <f>+F18+F19</f>
        <v>1769481.24</v>
      </c>
      <c r="G21" s="125">
        <f>+G18+G19+G20</f>
        <v>-16417.793166666666</v>
      </c>
      <c r="H21" s="140">
        <f>+H18+H19</f>
        <v>195539.58</v>
      </c>
      <c r="I21" s="125">
        <f>+I18+I19</f>
        <v>92436.06</v>
      </c>
      <c r="J21" s="125">
        <f t="shared" si="0"/>
        <v>2141990.2769999998</v>
      </c>
      <c r="K21" s="125">
        <f t="shared" ref="K21:K84" si="2">ROUND(J21*6%,2)</f>
        <v>128519.42</v>
      </c>
      <c r="L21" s="126">
        <f t="shared" si="1"/>
        <v>704714.8</v>
      </c>
      <c r="M21" s="110"/>
    </row>
    <row r="22" spans="2:23" outlineLevel="1">
      <c r="B22" s="111">
        <f>+B21+30</f>
        <v>40192</v>
      </c>
      <c r="C22" s="107" t="s">
        <v>96</v>
      </c>
      <c r="D22" s="135">
        <f>IF(OR($B22&lt;D$11,$B22&gt;D$12),0,IF($B22=D$12,-D21,-D$16))</f>
        <v>-1087.5730000000001</v>
      </c>
      <c r="E22" s="136">
        <f>IF(OR($B22&lt;E$11,$B22&gt;E$12),0,IF($B22=E$12,-E21,-E$16))</f>
        <v>-29592.34</v>
      </c>
      <c r="F22" s="136">
        <f>IF(OR($B22&lt;F$11,$B22&gt;F$12),0,IF($B22=F$12,-F21,-F$16))</f>
        <v>-4756.67</v>
      </c>
      <c r="G22" s="136">
        <f>+G19</f>
        <v>-35.383166666666511</v>
      </c>
      <c r="H22" s="7">
        <f>IF(OR($B22&lt;H$11,$B22&gt;H$12),0,IF($B22=H$12,-H21,-H$16))</f>
        <v>-473.51</v>
      </c>
      <c r="I22" s="136">
        <f>IF(OR($B22&lt;I$11,$B22&gt;I$12),0,IF($B22=I$12,-I21,-I$16))</f>
        <v>-223.82</v>
      </c>
      <c r="J22" s="136">
        <f t="shared" si="0"/>
        <v>-35436.582999999999</v>
      </c>
      <c r="K22" s="136">
        <f t="shared" si="2"/>
        <v>-2126.19</v>
      </c>
      <c r="L22" s="141">
        <f t="shared" si="1"/>
        <v>-11658.64</v>
      </c>
      <c r="M22" s="110"/>
    </row>
    <row r="23" spans="2:23" outlineLevel="1">
      <c r="B23" s="112">
        <f>+B22</f>
        <v>40192</v>
      </c>
      <c r="C23" s="113" t="s">
        <v>97</v>
      </c>
      <c r="D23" s="137"/>
      <c r="E23" s="127"/>
      <c r="F23" s="127"/>
      <c r="G23" s="127"/>
      <c r="H23" s="138"/>
      <c r="I23" s="127"/>
      <c r="J23" s="127">
        <f t="shared" si="0"/>
        <v>0</v>
      </c>
      <c r="K23" s="127">
        <f t="shared" si="2"/>
        <v>0</v>
      </c>
      <c r="L23" s="128"/>
      <c r="M23" s="110"/>
    </row>
    <row r="24" spans="2:23" outlineLevel="1">
      <c r="B24" s="114">
        <f>B22</f>
        <v>40192</v>
      </c>
      <c r="C24" s="115" t="s">
        <v>95</v>
      </c>
      <c r="D24" s="139">
        <f>+D21+D22</f>
        <v>16313.383999999998</v>
      </c>
      <c r="E24" s="125">
        <f>+E21+E22</f>
        <v>325515.73999999993</v>
      </c>
      <c r="F24" s="125">
        <f>+F21+F22</f>
        <v>1764724.57</v>
      </c>
      <c r="G24" s="125">
        <f>+G21+G22+G23</f>
        <v>-16453.176333333333</v>
      </c>
      <c r="H24" s="140">
        <f>+H21+H22</f>
        <v>195066.06999999998</v>
      </c>
      <c r="I24" s="125">
        <f>+I21+I22</f>
        <v>92212.239999999991</v>
      </c>
      <c r="J24" s="125">
        <f t="shared" si="0"/>
        <v>2106553.6940000001</v>
      </c>
      <c r="K24" s="125">
        <f t="shared" si="2"/>
        <v>126393.22</v>
      </c>
      <c r="L24" s="126">
        <f t="shared" si="1"/>
        <v>693056.17</v>
      </c>
      <c r="M24" s="110"/>
    </row>
    <row r="25" spans="2:23" outlineLevel="1">
      <c r="B25" s="111">
        <f>+B24+30</f>
        <v>40222</v>
      </c>
      <c r="C25" s="107" t="s">
        <v>96</v>
      </c>
      <c r="D25" s="135">
        <f>IF(OR($B25&lt;D$11,$B25&gt;D$12),0,IF($B25=D$12,-D24,-D$16))</f>
        <v>-1087.5730000000001</v>
      </c>
      <c r="E25" s="136">
        <f>IF(OR($B25&lt;E$11,$B25&gt;E$12),0,IF($B25=E$12,-E24,-E$16))</f>
        <v>-29592.34</v>
      </c>
      <c r="F25" s="136">
        <f>IF(OR($B25&lt;F$11,$B25&gt;F$12),0,IF($B25=F$12,-F24,-F$16))</f>
        <v>-4756.67</v>
      </c>
      <c r="G25" s="136">
        <f>+G22</f>
        <v>-35.383166666666511</v>
      </c>
      <c r="H25" s="7">
        <f>IF(OR($B25&lt;H$11,$B25&gt;H$12),0,IF($B25=H$12,-H24,-H$16))</f>
        <v>-473.51</v>
      </c>
      <c r="I25" s="136">
        <f>IF(OR($B25&lt;I$11,$B25&gt;I$12),0,IF($B25=I$12,-I24,-I$16))</f>
        <v>-223.82</v>
      </c>
      <c r="J25" s="136">
        <f t="shared" si="0"/>
        <v>-35436.582999999999</v>
      </c>
      <c r="K25" s="136">
        <f t="shared" si="2"/>
        <v>-2126.19</v>
      </c>
      <c r="L25" s="141">
        <f t="shared" si="1"/>
        <v>-11658.64</v>
      </c>
      <c r="M25" s="110"/>
    </row>
    <row r="26" spans="2:23" outlineLevel="1">
      <c r="B26" s="112">
        <f>+B25</f>
        <v>40222</v>
      </c>
      <c r="C26" s="113" t="s">
        <v>97</v>
      </c>
      <c r="D26" s="137"/>
      <c r="E26" s="127"/>
      <c r="F26" s="127"/>
      <c r="G26" s="127"/>
      <c r="H26" s="138"/>
      <c r="I26" s="127"/>
      <c r="J26" s="127">
        <f t="shared" si="0"/>
        <v>0</v>
      </c>
      <c r="K26" s="127">
        <f t="shared" si="2"/>
        <v>0</v>
      </c>
      <c r="L26" s="128"/>
      <c r="M26" s="110"/>
    </row>
    <row r="27" spans="2:23" outlineLevel="1">
      <c r="B27" s="114">
        <f>B25</f>
        <v>40222</v>
      </c>
      <c r="C27" s="115" t="s">
        <v>95</v>
      </c>
      <c r="D27" s="139">
        <f>+D24+D25</f>
        <v>15225.810999999998</v>
      </c>
      <c r="E27" s="125">
        <f>+E24+E25</f>
        <v>295923.39999999991</v>
      </c>
      <c r="F27" s="125">
        <f>+F24+F25</f>
        <v>1759967.9000000001</v>
      </c>
      <c r="G27" s="125">
        <f>+G24+G25+G26</f>
        <v>-16488.559499999999</v>
      </c>
      <c r="H27" s="140">
        <f>+H24+H25</f>
        <v>194592.55999999997</v>
      </c>
      <c r="I27" s="125">
        <f>+I24+I25</f>
        <v>91988.419999999984</v>
      </c>
      <c r="J27" s="125">
        <f t="shared" si="0"/>
        <v>2071117.111</v>
      </c>
      <c r="K27" s="125">
        <f t="shared" si="2"/>
        <v>124267.03</v>
      </c>
      <c r="L27" s="126">
        <f t="shared" si="1"/>
        <v>681397.53</v>
      </c>
      <c r="M27" s="110"/>
    </row>
    <row r="28" spans="2:23" outlineLevel="1">
      <c r="B28" s="111">
        <f>+B27+30</f>
        <v>40252</v>
      </c>
      <c r="C28" s="107" t="s">
        <v>96</v>
      </c>
      <c r="D28" s="135">
        <f>IF(OR($B28&lt;D$11,$B28&gt;D$12),0,IF($B28=D$12,-D27,-D$16))</f>
        <v>-1087.5730000000001</v>
      </c>
      <c r="E28" s="136">
        <f>IF(OR($B28&lt;E$11,$B28&gt;E$12),0,IF($B28=E$12,-E27,-E$16))</f>
        <v>-29592.34</v>
      </c>
      <c r="F28" s="136">
        <f>IF(OR($B28&lt;F$11,$B28&gt;F$12),0,IF($B28=F$12,-F27,-F$16))</f>
        <v>-4756.67</v>
      </c>
      <c r="G28" s="136">
        <f>+G25</f>
        <v>-35.383166666666511</v>
      </c>
      <c r="H28" s="7">
        <f>IF(OR($B28&lt;H$11,$B28&gt;H$12),0,IF($B28=H$12,-H27,-H$16))</f>
        <v>-473.51</v>
      </c>
      <c r="I28" s="136">
        <f>IF(OR($B28&lt;I$11,$B28&gt;I$12),0,IF($B28=I$12,-I27,-I$16))</f>
        <v>-223.82</v>
      </c>
      <c r="J28" s="136">
        <f t="shared" si="0"/>
        <v>-35436.582999999999</v>
      </c>
      <c r="K28" s="136">
        <f t="shared" si="2"/>
        <v>-2126.19</v>
      </c>
      <c r="L28" s="141">
        <f t="shared" si="1"/>
        <v>-11658.64</v>
      </c>
      <c r="M28" s="110"/>
    </row>
    <row r="29" spans="2:23" outlineLevel="1">
      <c r="B29" s="112">
        <f>+B28</f>
        <v>40252</v>
      </c>
      <c r="C29" s="113" t="s">
        <v>97</v>
      </c>
      <c r="D29" s="137"/>
      <c r="E29" s="127"/>
      <c r="F29" s="127"/>
      <c r="G29" s="127"/>
      <c r="H29" s="138"/>
      <c r="I29" s="127"/>
      <c r="J29" s="127">
        <f t="shared" si="0"/>
        <v>0</v>
      </c>
      <c r="K29" s="127">
        <f t="shared" si="2"/>
        <v>0</v>
      </c>
      <c r="L29" s="128"/>
      <c r="M29" s="110"/>
      <c r="N29" s="117"/>
    </row>
    <row r="30" spans="2:23" outlineLevel="1">
      <c r="B30" s="114">
        <f>B28</f>
        <v>40252</v>
      </c>
      <c r="C30" s="115" t="s">
        <v>95</v>
      </c>
      <c r="D30" s="139">
        <f>+D27+D28</f>
        <v>14138.237999999998</v>
      </c>
      <c r="E30" s="125">
        <f>+E27+E28</f>
        <v>266331.05999999988</v>
      </c>
      <c r="F30" s="125">
        <f>+F27+F28</f>
        <v>1755211.2300000002</v>
      </c>
      <c r="G30" s="125">
        <f>+G27+G28+G29</f>
        <v>-16523.942666666666</v>
      </c>
      <c r="H30" s="140">
        <f>+H27+H28</f>
        <v>194119.04999999996</v>
      </c>
      <c r="I30" s="125">
        <f>+I27+I28</f>
        <v>91764.599999999977</v>
      </c>
      <c r="J30" s="125">
        <f t="shared" si="0"/>
        <v>2035680.5280000002</v>
      </c>
      <c r="K30" s="125">
        <f t="shared" si="2"/>
        <v>122140.83</v>
      </c>
      <c r="L30" s="126">
        <f t="shared" si="1"/>
        <v>669738.89</v>
      </c>
      <c r="M30" s="110"/>
    </row>
    <row r="31" spans="2:23" outlineLevel="1">
      <c r="B31" s="111">
        <f>+B30+30</f>
        <v>40282</v>
      </c>
      <c r="C31" s="107" t="s">
        <v>96</v>
      </c>
      <c r="D31" s="135">
        <f>IF(OR($B31&lt;D$11,$B31&gt;D$12),0,IF($B31=D$12,-D30,-D$16))</f>
        <v>-1087.5730000000001</v>
      </c>
      <c r="E31" s="136">
        <f>IF(OR($B31&lt;E$11,$B31&gt;E$12),0,IF($B31=E$12,-E30,-E$16))</f>
        <v>-29592.34</v>
      </c>
      <c r="F31" s="136">
        <f>IF(OR($B31&lt;F$11,$B31&gt;F$12),0,IF($B31=F$12,-F30,-F$16))</f>
        <v>-4756.67</v>
      </c>
      <c r="G31" s="136">
        <f>+G28</f>
        <v>-35.383166666666511</v>
      </c>
      <c r="H31" s="7">
        <f>IF(OR($B31&lt;H$11,$B31&gt;H$12),0,IF($B31=H$12,-H30,-H$16))</f>
        <v>-473.51</v>
      </c>
      <c r="I31" s="136">
        <f>IF(OR($B31&lt;I$11,$B31&gt;I$12),0,IF($B31=I$12,-I30,-I$16))</f>
        <v>-223.82</v>
      </c>
      <c r="J31" s="136">
        <f t="shared" si="0"/>
        <v>-35436.582999999999</v>
      </c>
      <c r="K31" s="136">
        <f t="shared" si="2"/>
        <v>-2126.19</v>
      </c>
      <c r="L31" s="141">
        <f t="shared" si="1"/>
        <v>-11658.64</v>
      </c>
      <c r="M31" s="110"/>
      <c r="N31" s="118"/>
      <c r="O31" s="119"/>
      <c r="P31" s="119"/>
      <c r="Q31" s="119"/>
      <c r="R31" s="119"/>
      <c r="S31" s="119"/>
      <c r="T31" s="119"/>
      <c r="U31" s="120"/>
      <c r="V31" s="121"/>
      <c r="W31" s="121"/>
    </row>
    <row r="32" spans="2:23" outlineLevel="1">
      <c r="B32" s="112">
        <f>+B31</f>
        <v>40282</v>
      </c>
      <c r="C32" s="113" t="s">
        <v>97</v>
      </c>
      <c r="D32" s="137"/>
      <c r="E32" s="127"/>
      <c r="F32" s="127"/>
      <c r="G32" s="127"/>
      <c r="H32" s="138"/>
      <c r="I32" s="127"/>
      <c r="J32" s="127">
        <f t="shared" si="0"/>
        <v>0</v>
      </c>
      <c r="K32" s="127">
        <f t="shared" si="2"/>
        <v>0</v>
      </c>
      <c r="L32" s="128"/>
      <c r="M32" s="110"/>
      <c r="N32" s="71"/>
      <c r="O32" s="4"/>
      <c r="P32" s="4"/>
      <c r="Q32" s="4"/>
      <c r="R32" s="4"/>
      <c r="S32" s="4"/>
      <c r="T32" s="4"/>
      <c r="V32" s="4"/>
      <c r="W32" s="4"/>
    </row>
    <row r="33" spans="2:24" outlineLevel="1">
      <c r="B33" s="114">
        <f>B31</f>
        <v>40282</v>
      </c>
      <c r="C33" s="115" t="s">
        <v>95</v>
      </c>
      <c r="D33" s="139">
        <f>+D30+D31</f>
        <v>13050.664999999997</v>
      </c>
      <c r="E33" s="125">
        <f>+E30+E31</f>
        <v>236738.71999999988</v>
      </c>
      <c r="F33" s="125">
        <f>+F30+F31</f>
        <v>1750454.5600000003</v>
      </c>
      <c r="G33" s="125">
        <f>+G30+G31+G32</f>
        <v>-16559.325833333332</v>
      </c>
      <c r="H33" s="140">
        <f>+H30+H31</f>
        <v>193645.53999999995</v>
      </c>
      <c r="I33" s="125">
        <f>+I30+I31</f>
        <v>91540.77999999997</v>
      </c>
      <c r="J33" s="125">
        <f t="shared" si="0"/>
        <v>2000243.9450000003</v>
      </c>
      <c r="K33" s="125">
        <f t="shared" si="2"/>
        <v>120014.64</v>
      </c>
      <c r="L33" s="126">
        <f t="shared" si="1"/>
        <v>658080.26</v>
      </c>
      <c r="M33" s="110"/>
      <c r="N33" s="71"/>
      <c r="O33" s="4"/>
      <c r="P33" s="4"/>
      <c r="Q33" s="4"/>
      <c r="R33" s="4"/>
      <c r="S33" s="4"/>
      <c r="T33" s="4"/>
      <c r="U33" s="4"/>
      <c r="V33" s="4"/>
      <c r="W33" s="4"/>
    </row>
    <row r="34" spans="2:24" outlineLevel="1">
      <c r="B34" s="111">
        <f>+B33+30</f>
        <v>40312</v>
      </c>
      <c r="C34" s="107" t="s">
        <v>96</v>
      </c>
      <c r="D34" s="135">
        <f>IF(OR($B34&lt;D$11,$B34&gt;D$12),0,IF($B34=D$12,-D33,-D$16))</f>
        <v>-1087.5730000000001</v>
      </c>
      <c r="E34" s="136">
        <f>IF(OR($B34&lt;E$11,$B34&gt;E$12),0,IF($B34=E$12,-E33,-E$16))</f>
        <v>-29592.34</v>
      </c>
      <c r="F34" s="136">
        <f>IF(OR($B34&lt;F$11,$B34&gt;F$12),0,IF($B34=F$12,-F33,-F$16))</f>
        <v>-4756.67</v>
      </c>
      <c r="G34" s="136">
        <f>+G31</f>
        <v>-35.383166666666511</v>
      </c>
      <c r="H34" s="7">
        <f>IF(OR($B34&lt;H$11,$B34&gt;H$12),0,IF($B34=H$12,-H33,-H$16))</f>
        <v>-473.51</v>
      </c>
      <c r="I34" s="136">
        <f>IF(OR($B34&lt;I$11,$B34&gt;I$12),0,IF($B34=I$12,-I33,-I$16))</f>
        <v>-223.82</v>
      </c>
      <c r="J34" s="136">
        <f t="shared" si="0"/>
        <v>-35436.582999999999</v>
      </c>
      <c r="K34" s="136">
        <f t="shared" si="2"/>
        <v>-2126.19</v>
      </c>
      <c r="L34" s="141">
        <f t="shared" si="1"/>
        <v>-11658.64</v>
      </c>
      <c r="M34" s="110"/>
    </row>
    <row r="35" spans="2:24" outlineLevel="1">
      <c r="B35" s="112">
        <f>+B34</f>
        <v>40312</v>
      </c>
      <c r="C35" s="113" t="s">
        <v>97</v>
      </c>
      <c r="D35" s="137"/>
      <c r="E35" s="127"/>
      <c r="F35" s="127"/>
      <c r="G35" s="127"/>
      <c r="H35" s="138"/>
      <c r="I35" s="127"/>
      <c r="J35" s="127">
        <f t="shared" si="0"/>
        <v>0</v>
      </c>
      <c r="K35" s="127">
        <f t="shared" si="2"/>
        <v>0</v>
      </c>
      <c r="L35" s="128"/>
      <c r="M35" s="110"/>
    </row>
    <row r="36" spans="2:24" outlineLevel="1">
      <c r="B36" s="114">
        <f>B34</f>
        <v>40312</v>
      </c>
      <c r="C36" s="115" t="s">
        <v>95</v>
      </c>
      <c r="D36" s="139">
        <f>+D33+D34</f>
        <v>11963.091999999997</v>
      </c>
      <c r="E36" s="125">
        <f>+E33+E34</f>
        <v>207146.37999999989</v>
      </c>
      <c r="F36" s="125">
        <f>+F33+F34</f>
        <v>1745697.8900000004</v>
      </c>
      <c r="G36" s="125">
        <f>+G33+G34+G35</f>
        <v>-16594.708999999999</v>
      </c>
      <c r="H36" s="140">
        <f>+H33+H34</f>
        <v>193172.02999999994</v>
      </c>
      <c r="I36" s="125">
        <f>+I33+I34</f>
        <v>91316.959999999963</v>
      </c>
      <c r="J36" s="125">
        <f t="shared" si="0"/>
        <v>1964807.3620000002</v>
      </c>
      <c r="K36" s="125">
        <f t="shared" si="2"/>
        <v>117888.44</v>
      </c>
      <c r="L36" s="126">
        <f t="shared" si="1"/>
        <v>646421.62</v>
      </c>
      <c r="M36" s="110"/>
      <c r="N36" s="5"/>
      <c r="O36" s="5"/>
      <c r="Q36" s="5"/>
      <c r="R36" s="5"/>
      <c r="S36" s="5"/>
      <c r="T36" s="5"/>
      <c r="U36" s="5"/>
      <c r="V36" s="5"/>
      <c r="W36" s="5"/>
      <c r="X36" s="5"/>
    </row>
    <row r="37" spans="2:24" outlineLevel="1">
      <c r="B37" s="111">
        <f>+B36+30</f>
        <v>40342</v>
      </c>
      <c r="C37" s="107" t="s">
        <v>96</v>
      </c>
      <c r="D37" s="135">
        <f>IF(OR($B37&lt;D$11,$B37&gt;D$12),0,IF($B37=D$12,-D36,-D$16))</f>
        <v>-1087.5730000000001</v>
      </c>
      <c r="E37" s="136">
        <f>IF(OR($B37&lt;E$11,$B37&gt;E$12),0,IF($B37=E$12,-E36,-E$16))</f>
        <v>-29592.34</v>
      </c>
      <c r="F37" s="136">
        <f>IF(OR($B37&lt;F$11,$B37&gt;F$12),0,IF($B37=F$12,-F36,-F$16))</f>
        <v>-4756.67</v>
      </c>
      <c r="G37" s="136">
        <f>+G34</f>
        <v>-35.383166666666511</v>
      </c>
      <c r="H37" s="7">
        <f>IF(OR($B37&lt;H$11,$B37&gt;H$12),0,IF($B37=H$12,-H36,-H$16))</f>
        <v>-473.51</v>
      </c>
      <c r="I37" s="136">
        <f>IF(OR($B37&lt;I$11,$B37&gt;I$12),0,IF($B37=I$12,-I36,-I$16))</f>
        <v>-223.82</v>
      </c>
      <c r="J37" s="136">
        <f t="shared" si="0"/>
        <v>-35436.582999999999</v>
      </c>
      <c r="K37" s="136">
        <f t="shared" si="2"/>
        <v>-2126.19</v>
      </c>
      <c r="L37" s="141">
        <f t="shared" si="1"/>
        <v>-11658.64</v>
      </c>
      <c r="M37" s="110"/>
    </row>
    <row r="38" spans="2:24" outlineLevel="1">
      <c r="B38" s="112">
        <f>+B37</f>
        <v>40342</v>
      </c>
      <c r="C38" s="113" t="s">
        <v>97</v>
      </c>
      <c r="D38" s="137"/>
      <c r="E38" s="127"/>
      <c r="F38" s="127"/>
      <c r="G38" s="127"/>
      <c r="H38" s="138"/>
      <c r="I38" s="127"/>
      <c r="J38" s="127">
        <f t="shared" si="0"/>
        <v>0</v>
      </c>
      <c r="K38" s="127">
        <f t="shared" si="2"/>
        <v>0</v>
      </c>
      <c r="L38" s="128"/>
      <c r="M38" s="110"/>
    </row>
    <row r="39" spans="2:24" outlineLevel="1">
      <c r="B39" s="114">
        <f>B37</f>
        <v>40342</v>
      </c>
      <c r="C39" s="115" t="s">
        <v>95</v>
      </c>
      <c r="D39" s="139">
        <f>+D36+D37</f>
        <v>10875.518999999997</v>
      </c>
      <c r="E39" s="125">
        <f>+E36+E37</f>
        <v>177554.03999999989</v>
      </c>
      <c r="F39" s="125">
        <f>+F36+F37</f>
        <v>1740941.2200000004</v>
      </c>
      <c r="G39" s="125">
        <f>+G36+G37+G38</f>
        <v>-16630.092166666665</v>
      </c>
      <c r="H39" s="140">
        <f>+H36+H37</f>
        <v>192698.51999999993</v>
      </c>
      <c r="I39" s="125">
        <f>+I36+I37</f>
        <v>91093.139999999956</v>
      </c>
      <c r="J39" s="125">
        <f t="shared" si="0"/>
        <v>1929370.7790000003</v>
      </c>
      <c r="K39" s="125">
        <f t="shared" si="2"/>
        <v>115762.25</v>
      </c>
      <c r="L39" s="126">
        <f t="shared" si="1"/>
        <v>634762.99</v>
      </c>
      <c r="M39" s="110"/>
    </row>
    <row r="40" spans="2:24" outlineLevel="1">
      <c r="B40" s="111">
        <f>+B39+30</f>
        <v>40372</v>
      </c>
      <c r="C40" s="107" t="s">
        <v>96</v>
      </c>
      <c r="D40" s="135">
        <f>IF(OR($B40&lt;D$11,$B40&gt;D$12),0,IF($B40=D$12,-D39,-D$16))</f>
        <v>-1087.5730000000001</v>
      </c>
      <c r="E40" s="136">
        <f>IF(OR($B40&lt;E$11,$B40&gt;E$12),0,IF($B40=E$12,-E39,-E$16))</f>
        <v>-29592.34</v>
      </c>
      <c r="F40" s="136">
        <f>IF(OR($B40&lt;F$11,$B40&gt;F$12),0,IF($B40=F$12,-F39,-F$16))</f>
        <v>-4756.67</v>
      </c>
      <c r="G40" s="136">
        <f>+G37</f>
        <v>-35.383166666666511</v>
      </c>
      <c r="H40" s="7">
        <f>IF(OR($B40&lt;H$11,$B40&gt;H$12),0,IF($B40=H$12,-H39,-H$16))</f>
        <v>-473.51</v>
      </c>
      <c r="I40" s="136">
        <f>IF(OR($B40&lt;I$11,$B40&gt;I$12),0,IF($B40=I$12,-I39,-I$16))</f>
        <v>-223.82</v>
      </c>
      <c r="J40" s="136">
        <f t="shared" si="0"/>
        <v>-35436.582999999999</v>
      </c>
      <c r="K40" s="136">
        <f t="shared" si="2"/>
        <v>-2126.19</v>
      </c>
      <c r="L40" s="141">
        <f t="shared" si="1"/>
        <v>-11658.64</v>
      </c>
      <c r="M40" s="110"/>
    </row>
    <row r="41" spans="2:24" outlineLevel="1">
      <c r="B41" s="112">
        <f>+B40</f>
        <v>40372</v>
      </c>
      <c r="C41" s="113" t="s">
        <v>97</v>
      </c>
      <c r="D41" s="137"/>
      <c r="E41" s="127"/>
      <c r="F41" s="127"/>
      <c r="G41" s="127"/>
      <c r="H41" s="138"/>
      <c r="I41" s="127"/>
      <c r="J41" s="127">
        <f t="shared" si="0"/>
        <v>0</v>
      </c>
      <c r="K41" s="127">
        <f t="shared" si="2"/>
        <v>0</v>
      </c>
      <c r="L41" s="128"/>
      <c r="M41" s="110"/>
    </row>
    <row r="42" spans="2:24" outlineLevel="1">
      <c r="B42" s="114">
        <f>B40</f>
        <v>40372</v>
      </c>
      <c r="C42" s="115" t="s">
        <v>95</v>
      </c>
      <c r="D42" s="139">
        <f>+D39+D40</f>
        <v>9787.9459999999963</v>
      </c>
      <c r="E42" s="125">
        <f>+E39+E40</f>
        <v>147961.6999999999</v>
      </c>
      <c r="F42" s="125">
        <f>+F39+F40</f>
        <v>1736184.5500000005</v>
      </c>
      <c r="G42" s="125">
        <f>+G39+G40+G41</f>
        <v>-16665.475333333332</v>
      </c>
      <c r="H42" s="140">
        <f>+H39+H40</f>
        <v>192225.00999999992</v>
      </c>
      <c r="I42" s="125">
        <f>+I39+I40</f>
        <v>90869.319999999949</v>
      </c>
      <c r="J42" s="125">
        <f t="shared" si="0"/>
        <v>1893934.1960000005</v>
      </c>
      <c r="K42" s="125">
        <f t="shared" si="2"/>
        <v>113636.05</v>
      </c>
      <c r="L42" s="126">
        <f t="shared" si="1"/>
        <v>623104.35</v>
      </c>
      <c r="M42" s="110"/>
    </row>
    <row r="43" spans="2:24" outlineLevel="1">
      <c r="B43" s="111">
        <f>+B42+30</f>
        <v>40402</v>
      </c>
      <c r="C43" s="107" t="s">
        <v>96</v>
      </c>
      <c r="D43" s="135">
        <f>IF(OR($B43&lt;D$11,$B43&gt;D$12),0,IF($B43=D$12,-D42,-D$16))</f>
        <v>-1087.5730000000001</v>
      </c>
      <c r="E43" s="136">
        <f>IF(OR($B43&lt;E$11,$B43&gt;E$12),0,IF($B43=E$12,-E42,-E$16))</f>
        <v>-29592.34</v>
      </c>
      <c r="F43" s="136">
        <f>IF(OR($B43&lt;F$11,$B43&gt;F$12),0,IF($B43=F$12,-F42,-F$16))</f>
        <v>-4756.67</v>
      </c>
      <c r="G43" s="136">
        <f>+G40</f>
        <v>-35.383166666666511</v>
      </c>
      <c r="H43" s="7">
        <f>IF(OR($B43&lt;H$11,$B43&gt;H$12),0,IF($B43=H$12,-H42,-H$16))</f>
        <v>-473.51</v>
      </c>
      <c r="I43" s="136">
        <f>IF(OR($B43&lt;I$11,$B43&gt;I$12),0,IF($B43=I$12,-I42,-I$16))</f>
        <v>-223.82</v>
      </c>
      <c r="J43" s="136">
        <f t="shared" si="0"/>
        <v>-35436.582999999999</v>
      </c>
      <c r="K43" s="136">
        <f t="shared" si="2"/>
        <v>-2126.19</v>
      </c>
      <c r="L43" s="141">
        <f t="shared" si="1"/>
        <v>-11658.64</v>
      </c>
      <c r="M43" s="110"/>
    </row>
    <row r="44" spans="2:24" outlineLevel="1">
      <c r="B44" s="112">
        <f>+B43</f>
        <v>40402</v>
      </c>
      <c r="C44" s="113" t="s">
        <v>97</v>
      </c>
      <c r="D44" s="137"/>
      <c r="E44" s="127"/>
      <c r="F44" s="127"/>
      <c r="G44" s="127"/>
      <c r="H44" s="138"/>
      <c r="I44" s="127"/>
      <c r="J44" s="127">
        <f t="shared" si="0"/>
        <v>0</v>
      </c>
      <c r="K44" s="127">
        <f t="shared" si="2"/>
        <v>0</v>
      </c>
      <c r="L44" s="128"/>
      <c r="M44" s="110"/>
    </row>
    <row r="45" spans="2:24" outlineLevel="1">
      <c r="B45" s="114">
        <f>B43</f>
        <v>40402</v>
      </c>
      <c r="C45" s="115" t="s">
        <v>95</v>
      </c>
      <c r="D45" s="139">
        <f>+D42+D43</f>
        <v>8700.372999999996</v>
      </c>
      <c r="E45" s="125">
        <f>+E42+E43</f>
        <v>118369.3599999999</v>
      </c>
      <c r="F45" s="125">
        <f>+F42+F43</f>
        <v>1731427.8800000006</v>
      </c>
      <c r="G45" s="125">
        <f>+G42+G43+G44</f>
        <v>-16700.858499999998</v>
      </c>
      <c r="H45" s="140">
        <f>+H42+H43</f>
        <v>191751.49999999991</v>
      </c>
      <c r="I45" s="125">
        <f>+I42+I43</f>
        <v>90645.499999999942</v>
      </c>
      <c r="J45" s="125">
        <f t="shared" si="0"/>
        <v>1858497.6130000004</v>
      </c>
      <c r="K45" s="125">
        <f t="shared" si="2"/>
        <v>111509.86</v>
      </c>
      <c r="L45" s="126">
        <f t="shared" ref="L45:L63" si="3">ROUND((J45-K45)*35%,2)</f>
        <v>611445.71</v>
      </c>
      <c r="M45" s="110"/>
    </row>
    <row r="46" spans="2:24" outlineLevel="1">
      <c r="B46" s="111">
        <f>+B45+30</f>
        <v>40432</v>
      </c>
      <c r="C46" s="107" t="s">
        <v>96</v>
      </c>
      <c r="D46" s="135">
        <f>IF(OR($B46&lt;D$11,$B46&gt;D$12),0,IF($B46=D$12,-D45,-D$16))</f>
        <v>-1087.5730000000001</v>
      </c>
      <c r="E46" s="136">
        <f>IF(OR($B46&lt;E$11,$B46&gt;E$12),0,IF($B46=E$12,-E45,-E$16))</f>
        <v>-29592.34</v>
      </c>
      <c r="F46" s="136">
        <f>IF(OR($B46&lt;F$11,$B46&gt;F$12),0,IF($B46=F$12,-F45,-F$16))</f>
        <v>-4756.67</v>
      </c>
      <c r="G46" s="136">
        <f>+G43</f>
        <v>-35.383166666666511</v>
      </c>
      <c r="H46" s="7">
        <f>IF(OR($B46&lt;H$11,$B46&gt;H$12),0,IF($B46=H$12,-H45,-H$16))</f>
        <v>-473.51</v>
      </c>
      <c r="I46" s="136">
        <f>IF(OR($B46&lt;I$11,$B46&gt;I$12),0,IF($B46=I$12,-I45,-I$16))</f>
        <v>-223.82</v>
      </c>
      <c r="J46" s="136">
        <f t="shared" si="0"/>
        <v>-35436.582999999999</v>
      </c>
      <c r="K46" s="136">
        <f t="shared" si="2"/>
        <v>-2126.19</v>
      </c>
      <c r="L46" s="141">
        <f t="shared" si="3"/>
        <v>-11658.64</v>
      </c>
      <c r="M46" s="110"/>
    </row>
    <row r="47" spans="2:24" outlineLevel="1">
      <c r="B47" s="111">
        <f>+B46</f>
        <v>40432</v>
      </c>
      <c r="C47" s="122" t="s">
        <v>97</v>
      </c>
      <c r="D47" s="135"/>
      <c r="E47" s="136"/>
      <c r="F47" s="136"/>
      <c r="G47" s="136"/>
      <c r="H47" s="7"/>
      <c r="I47" s="136"/>
      <c r="J47" s="136">
        <f t="shared" si="0"/>
        <v>0</v>
      </c>
      <c r="K47" s="136">
        <f t="shared" si="2"/>
        <v>0</v>
      </c>
      <c r="L47" s="141"/>
      <c r="M47" s="110"/>
    </row>
    <row r="48" spans="2:24" outlineLevel="1">
      <c r="B48" s="114">
        <f>B46</f>
        <v>40432</v>
      </c>
      <c r="C48" s="115" t="s">
        <v>95</v>
      </c>
      <c r="D48" s="125">
        <f t="shared" ref="D48:I48" si="4">IF($B49&lt;D$11,0,IF($B49=D$11,D$15,SUM(D45:D46)))</f>
        <v>7612.7999999999956</v>
      </c>
      <c r="E48" s="125">
        <f t="shared" si="4"/>
        <v>88777.019999999902</v>
      </c>
      <c r="F48" s="125">
        <f t="shared" si="4"/>
        <v>1726671.2100000007</v>
      </c>
      <c r="G48" s="125">
        <f t="shared" si="4"/>
        <v>-16736.241666666665</v>
      </c>
      <c r="H48" s="125">
        <f t="shared" si="4"/>
        <v>191277.9899999999</v>
      </c>
      <c r="I48" s="125">
        <f t="shared" si="4"/>
        <v>90421.679999999935</v>
      </c>
      <c r="J48" s="125">
        <f t="shared" si="0"/>
        <v>1823061.0300000005</v>
      </c>
      <c r="K48" s="125">
        <f t="shared" si="2"/>
        <v>109383.66</v>
      </c>
      <c r="L48" s="126">
        <f t="shared" si="3"/>
        <v>599787.07999999996</v>
      </c>
      <c r="M48" s="110"/>
    </row>
    <row r="49" spans="2:13" outlineLevel="1">
      <c r="B49" s="112">
        <f>+B48+30</f>
        <v>40462</v>
      </c>
      <c r="C49" s="123" t="s">
        <v>96</v>
      </c>
      <c r="D49" s="127">
        <f t="shared" ref="D49:I49" si="5">IF(OR($B49&lt;D$11,$B49&gt;D$12),0,IF($B49=D$12,-D48,-D$16))</f>
        <v>-1087.5730000000001</v>
      </c>
      <c r="E49" s="127">
        <f t="shared" si="5"/>
        <v>-29592.34</v>
      </c>
      <c r="F49" s="127">
        <f t="shared" si="5"/>
        <v>-4756.67</v>
      </c>
      <c r="G49" s="127">
        <f t="shared" si="5"/>
        <v>35.383166666666661</v>
      </c>
      <c r="H49" s="127">
        <f t="shared" si="5"/>
        <v>-473.51</v>
      </c>
      <c r="I49" s="127">
        <f t="shared" si="5"/>
        <v>-223.82</v>
      </c>
      <c r="J49" s="127">
        <f t="shared" si="0"/>
        <v>-35436.582999999999</v>
      </c>
      <c r="K49" s="127">
        <f t="shared" si="2"/>
        <v>-2126.19</v>
      </c>
      <c r="L49" s="128">
        <f t="shared" si="3"/>
        <v>-11658.64</v>
      </c>
      <c r="M49" s="110"/>
    </row>
    <row r="50" spans="2:13" outlineLevel="1">
      <c r="B50" s="114">
        <f>B49</f>
        <v>40462</v>
      </c>
      <c r="C50" s="115" t="s">
        <v>95</v>
      </c>
      <c r="D50" s="125">
        <f t="shared" ref="D50:I50" si="6">IF($B51&lt;D$11,0,IF($B51=D$11,D$15,SUM(D48:D49)))</f>
        <v>6525.2269999999953</v>
      </c>
      <c r="E50" s="125">
        <f>IF($B51&lt;E$11,0,IF($B51=E$11,E$15,SUM(E48:E49)))</f>
        <v>59184.679999999906</v>
      </c>
      <c r="F50" s="125">
        <f t="shared" si="6"/>
        <v>1721914.5400000007</v>
      </c>
      <c r="G50" s="125">
        <f t="shared" si="6"/>
        <v>-16700.858499999998</v>
      </c>
      <c r="H50" s="125">
        <f t="shared" si="6"/>
        <v>190804.47999999989</v>
      </c>
      <c r="I50" s="125">
        <f t="shared" si="6"/>
        <v>90197.859999999928</v>
      </c>
      <c r="J50" s="125">
        <f t="shared" ref="J50:J81" si="7">SUM(D50:F50)</f>
        <v>1787624.4470000006</v>
      </c>
      <c r="K50" s="125">
        <f t="shared" si="2"/>
        <v>107257.47</v>
      </c>
      <c r="L50" s="126">
        <f t="shared" si="3"/>
        <v>588128.43999999994</v>
      </c>
      <c r="M50" s="110"/>
    </row>
    <row r="51" spans="2:13" outlineLevel="1">
      <c r="B51" s="112">
        <f>+B50+30</f>
        <v>40492</v>
      </c>
      <c r="C51" s="123" t="s">
        <v>96</v>
      </c>
      <c r="D51" s="127">
        <f t="shared" ref="D51:I51" si="8">IF(OR($B51&lt;D$11,$B51&gt;D$12),0,IF($B51=D$12,-D50,-D$16))</f>
        <v>-1087.5730000000001</v>
      </c>
      <c r="E51" s="127">
        <f t="shared" si="8"/>
        <v>-29592.34</v>
      </c>
      <c r="F51" s="127">
        <f t="shared" si="8"/>
        <v>-4756.67</v>
      </c>
      <c r="G51" s="127">
        <f t="shared" si="8"/>
        <v>35.383166666666661</v>
      </c>
      <c r="H51" s="127">
        <f t="shared" si="8"/>
        <v>-473.51</v>
      </c>
      <c r="I51" s="127">
        <f t="shared" si="8"/>
        <v>-223.82</v>
      </c>
      <c r="J51" s="127">
        <f t="shared" si="7"/>
        <v>-35436.582999999999</v>
      </c>
      <c r="K51" s="127">
        <f t="shared" si="2"/>
        <v>-2126.19</v>
      </c>
      <c r="L51" s="128">
        <f t="shared" si="3"/>
        <v>-11658.64</v>
      </c>
      <c r="M51" s="110"/>
    </row>
    <row r="52" spans="2:13" outlineLevel="1">
      <c r="B52" s="114">
        <f>B51</f>
        <v>40492</v>
      </c>
      <c r="C52" s="115" t="s">
        <v>95</v>
      </c>
      <c r="D52" s="125">
        <f t="shared" ref="D52:I52" si="9">IF($B53&lt;D$11,0,IF($B53=D$11,D$15,SUM(D50:D51)))</f>
        <v>5437.653999999995</v>
      </c>
      <c r="E52" s="125">
        <f t="shared" si="9"/>
        <v>29592.339999999906</v>
      </c>
      <c r="F52" s="125">
        <f t="shared" si="9"/>
        <v>1717157.8700000008</v>
      </c>
      <c r="G52" s="125">
        <f t="shared" si="9"/>
        <v>-16665.475333333332</v>
      </c>
      <c r="H52" s="125">
        <f t="shared" si="9"/>
        <v>190330.96999999988</v>
      </c>
      <c r="I52" s="125">
        <f t="shared" si="9"/>
        <v>89974.039999999921</v>
      </c>
      <c r="J52" s="125">
        <f t="shared" si="7"/>
        <v>1752187.8640000008</v>
      </c>
      <c r="K52" s="125">
        <f t="shared" si="2"/>
        <v>105131.27</v>
      </c>
      <c r="L52" s="126">
        <f t="shared" si="3"/>
        <v>576469.81000000006</v>
      </c>
      <c r="M52" s="110"/>
    </row>
    <row r="53" spans="2:13" outlineLevel="1">
      <c r="B53" s="112">
        <v>40513</v>
      </c>
      <c r="C53" s="123" t="s">
        <v>96</v>
      </c>
      <c r="D53" s="127">
        <f t="shared" ref="D53:I53" si="10">IF(OR($B53&lt;D$11,$B53&gt;D$12),0,IF($B53=D$12,-D52,-D$16))</f>
        <v>-1087.5730000000001</v>
      </c>
      <c r="E53" s="127">
        <f t="shared" si="10"/>
        <v>-29592.339999999906</v>
      </c>
      <c r="F53" s="127">
        <f t="shared" si="10"/>
        <v>-4756.67</v>
      </c>
      <c r="G53" s="127">
        <f t="shared" si="10"/>
        <v>35.383166666666661</v>
      </c>
      <c r="H53" s="127">
        <f t="shared" si="10"/>
        <v>-473.51</v>
      </c>
      <c r="I53" s="127">
        <f t="shared" si="10"/>
        <v>-223.82</v>
      </c>
      <c r="J53" s="127">
        <f t="shared" si="7"/>
        <v>-35436.582999999904</v>
      </c>
      <c r="K53" s="127">
        <f t="shared" si="2"/>
        <v>-2126.19</v>
      </c>
      <c r="L53" s="128">
        <f t="shared" si="3"/>
        <v>-11658.64</v>
      </c>
      <c r="M53" s="110"/>
    </row>
    <row r="54" spans="2:13" outlineLevel="1">
      <c r="B54" s="114">
        <f>B53</f>
        <v>40513</v>
      </c>
      <c r="C54" s="115" t="s">
        <v>95</v>
      </c>
      <c r="D54" s="125">
        <f t="shared" ref="D54:I54" si="11">IF($B55&lt;D$11,0,IF($B55=D$11,D$15,SUM(D52:D53)))</f>
        <v>4350.0809999999947</v>
      </c>
      <c r="E54" s="125">
        <f t="shared" si="11"/>
        <v>0</v>
      </c>
      <c r="F54" s="125">
        <f t="shared" si="11"/>
        <v>1712401.2000000009</v>
      </c>
      <c r="G54" s="125">
        <f t="shared" si="11"/>
        <v>-16630.092166666665</v>
      </c>
      <c r="H54" s="125">
        <f t="shared" si="11"/>
        <v>189857.45999999988</v>
      </c>
      <c r="I54" s="125">
        <f t="shared" si="11"/>
        <v>89750.219999999914</v>
      </c>
      <c r="J54" s="125">
        <f t="shared" si="7"/>
        <v>1716751.2810000009</v>
      </c>
      <c r="K54" s="125">
        <f t="shared" si="2"/>
        <v>103005.08</v>
      </c>
      <c r="L54" s="126">
        <f t="shared" si="3"/>
        <v>564811.17000000004</v>
      </c>
      <c r="M54" s="110"/>
    </row>
    <row r="55" spans="2:13" outlineLevel="1">
      <c r="B55" s="112">
        <f>+B54+31</f>
        <v>40544</v>
      </c>
      <c r="C55" s="123" t="s">
        <v>96</v>
      </c>
      <c r="D55" s="127">
        <f t="shared" ref="D55:I55" si="12">IF(OR($B55&lt;D$11,$B55&gt;D$12),0,IF($B55=D$12,-D54,-D$16))</f>
        <v>-1087.5730000000001</v>
      </c>
      <c r="E55" s="127">
        <f t="shared" si="12"/>
        <v>0</v>
      </c>
      <c r="F55" s="127">
        <f t="shared" si="12"/>
        <v>-4756.67</v>
      </c>
      <c r="G55" s="127">
        <f t="shared" si="12"/>
        <v>35.383166666666661</v>
      </c>
      <c r="H55" s="127">
        <f t="shared" si="12"/>
        <v>-473.51</v>
      </c>
      <c r="I55" s="127">
        <f t="shared" si="12"/>
        <v>-223.82</v>
      </c>
      <c r="J55" s="127">
        <f t="shared" si="7"/>
        <v>-5844.2430000000004</v>
      </c>
      <c r="K55" s="127">
        <f t="shared" si="2"/>
        <v>-350.65</v>
      </c>
      <c r="L55" s="128">
        <f t="shared" si="3"/>
        <v>-1922.76</v>
      </c>
      <c r="M55" s="110"/>
    </row>
    <row r="56" spans="2:13" outlineLevel="1">
      <c r="B56" s="114">
        <f>+B54+31</f>
        <v>40544</v>
      </c>
      <c r="C56" s="115" t="s">
        <v>95</v>
      </c>
      <c r="D56" s="125">
        <f t="shared" ref="D56:I56" si="13">IF($B57&lt;D$11,0,IF($B57=D$11,D$15,SUM(D54:D55)))</f>
        <v>3262.5079999999944</v>
      </c>
      <c r="E56" s="125">
        <f t="shared" si="13"/>
        <v>0</v>
      </c>
      <c r="F56" s="125">
        <f t="shared" si="13"/>
        <v>1707644.530000001</v>
      </c>
      <c r="G56" s="125">
        <f t="shared" si="13"/>
        <v>-16594.708999999999</v>
      </c>
      <c r="H56" s="125">
        <f t="shared" si="13"/>
        <v>189383.94999999987</v>
      </c>
      <c r="I56" s="125">
        <f t="shared" si="13"/>
        <v>89526.399999999907</v>
      </c>
      <c r="J56" s="125">
        <f t="shared" si="7"/>
        <v>1710907.0380000009</v>
      </c>
      <c r="K56" s="125">
        <f t="shared" si="2"/>
        <v>102654.42</v>
      </c>
      <c r="L56" s="126">
        <f t="shared" si="3"/>
        <v>562888.42000000004</v>
      </c>
      <c r="M56" s="110"/>
    </row>
    <row r="57" spans="2:13" outlineLevel="1">
      <c r="B57" s="112">
        <f>+B56+31</f>
        <v>40575</v>
      </c>
      <c r="C57" s="123" t="s">
        <v>96</v>
      </c>
      <c r="D57" s="127">
        <f t="shared" ref="D57:I57" si="14">IF(OR($B57&lt;D$11,$B57&gt;D$12),0,IF($B57=D$12,-D56,-D$16))</f>
        <v>-1087.5730000000001</v>
      </c>
      <c r="E57" s="127">
        <f t="shared" si="14"/>
        <v>0</v>
      </c>
      <c r="F57" s="127">
        <f t="shared" si="14"/>
        <v>-4756.67</v>
      </c>
      <c r="G57" s="127">
        <f t="shared" si="14"/>
        <v>35.383166666666661</v>
      </c>
      <c r="H57" s="127">
        <f t="shared" si="14"/>
        <v>-473.51</v>
      </c>
      <c r="I57" s="127">
        <f t="shared" si="14"/>
        <v>-223.82</v>
      </c>
      <c r="J57" s="127">
        <f t="shared" si="7"/>
        <v>-5844.2430000000004</v>
      </c>
      <c r="K57" s="127">
        <f t="shared" si="2"/>
        <v>-350.65</v>
      </c>
      <c r="L57" s="128">
        <f t="shared" si="3"/>
        <v>-1922.76</v>
      </c>
      <c r="M57" s="110"/>
    </row>
    <row r="58" spans="2:13" outlineLevel="1">
      <c r="B58" s="114">
        <f>+B56+31</f>
        <v>40575</v>
      </c>
      <c r="C58" s="115" t="s">
        <v>95</v>
      </c>
      <c r="D58" s="125">
        <f t="shared" ref="D58:I58" si="15">IF($B59&lt;D$11,0,IF($B59=D$11,D$15,SUM(D56:D57)))</f>
        <v>2174.934999999994</v>
      </c>
      <c r="E58" s="125">
        <f t="shared" si="15"/>
        <v>0</v>
      </c>
      <c r="F58" s="125">
        <f t="shared" si="15"/>
        <v>1702887.860000001</v>
      </c>
      <c r="G58" s="125">
        <f t="shared" si="15"/>
        <v>-16559.325833333332</v>
      </c>
      <c r="H58" s="125">
        <f t="shared" si="15"/>
        <v>188910.43999999986</v>
      </c>
      <c r="I58" s="125">
        <f t="shared" si="15"/>
        <v>89302.5799999999</v>
      </c>
      <c r="J58" s="125">
        <f t="shared" si="7"/>
        <v>1705062.7950000011</v>
      </c>
      <c r="K58" s="125">
        <f t="shared" si="2"/>
        <v>102303.77</v>
      </c>
      <c r="L58" s="126">
        <f t="shared" si="3"/>
        <v>560965.66</v>
      </c>
      <c r="M58" s="110"/>
    </row>
    <row r="59" spans="2:13" outlineLevel="1">
      <c r="B59" s="112">
        <f>+B58+30</f>
        <v>40605</v>
      </c>
      <c r="C59" s="123" t="s">
        <v>96</v>
      </c>
      <c r="D59" s="127">
        <f t="shared" ref="D59:I59" si="16">IF(OR($B59&lt;D$11,$B59&gt;D$12),0,IF($B59=D$12,-D58,-D$16))</f>
        <v>-1087.5730000000001</v>
      </c>
      <c r="E59" s="127">
        <f t="shared" si="16"/>
        <v>0</v>
      </c>
      <c r="F59" s="127">
        <f t="shared" si="16"/>
        <v>-4756.67</v>
      </c>
      <c r="G59" s="127">
        <f t="shared" si="16"/>
        <v>35.383166666666661</v>
      </c>
      <c r="H59" s="127">
        <f t="shared" si="16"/>
        <v>-473.51</v>
      </c>
      <c r="I59" s="127">
        <f t="shared" si="16"/>
        <v>-223.82</v>
      </c>
      <c r="J59" s="127">
        <f t="shared" si="7"/>
        <v>-5844.2430000000004</v>
      </c>
      <c r="K59" s="127">
        <f t="shared" si="2"/>
        <v>-350.65</v>
      </c>
      <c r="L59" s="128">
        <f t="shared" si="3"/>
        <v>-1922.76</v>
      </c>
      <c r="M59" s="110"/>
    </row>
    <row r="60" spans="2:13" outlineLevel="1">
      <c r="B60" s="114">
        <f>B59</f>
        <v>40605</v>
      </c>
      <c r="C60" s="115" t="s">
        <v>95</v>
      </c>
      <c r="D60" s="125">
        <f t="shared" ref="D60:I60" si="17">IF($B61&lt;D$11,0,IF($B61=D$11,D$15,SUM(D58:D59)))</f>
        <v>1087.3619999999939</v>
      </c>
      <c r="E60" s="125">
        <f t="shared" si="17"/>
        <v>0</v>
      </c>
      <c r="F60" s="125">
        <f t="shared" si="17"/>
        <v>1698131.1900000011</v>
      </c>
      <c r="G60" s="125">
        <f t="shared" si="17"/>
        <v>-16523.942666666666</v>
      </c>
      <c r="H60" s="125">
        <f t="shared" si="17"/>
        <v>188436.92999999985</v>
      </c>
      <c r="I60" s="125">
        <f t="shared" si="17"/>
        <v>89078.759999999893</v>
      </c>
      <c r="J60" s="125">
        <f t="shared" si="7"/>
        <v>1699218.5520000011</v>
      </c>
      <c r="K60" s="125">
        <f t="shared" si="2"/>
        <v>101953.11</v>
      </c>
      <c r="L60" s="126">
        <f t="shared" si="3"/>
        <v>559042.9</v>
      </c>
      <c r="M60" s="110"/>
    </row>
    <row r="61" spans="2:13" outlineLevel="1">
      <c r="B61" s="112">
        <v>40634</v>
      </c>
      <c r="C61" s="123" t="s">
        <v>96</v>
      </c>
      <c r="D61" s="127">
        <f>IF(OR($B61&lt;D$11,$B61&gt;D$12),0,IF($B61=D$12,-D60,-D$17))</f>
        <v>-1087.3619999999939</v>
      </c>
      <c r="E61" s="127">
        <f t="shared" ref="E61:I61" si="18">IF(OR($B61&lt;E$11,$B61&gt;E$12),0,IF($B61=E$12,-E60,-E$16))</f>
        <v>0</v>
      </c>
      <c r="F61" s="127">
        <f t="shared" si="18"/>
        <v>-4756.67</v>
      </c>
      <c r="G61" s="127">
        <f t="shared" si="18"/>
        <v>35.383166666666661</v>
      </c>
      <c r="H61" s="127">
        <f t="shared" si="18"/>
        <v>-473.51</v>
      </c>
      <c r="I61" s="127">
        <f t="shared" si="18"/>
        <v>-223.82</v>
      </c>
      <c r="J61" s="127">
        <f t="shared" si="7"/>
        <v>-5844.0319999999938</v>
      </c>
      <c r="K61" s="127">
        <f t="shared" si="2"/>
        <v>-350.64</v>
      </c>
      <c r="L61" s="128">
        <f t="shared" si="3"/>
        <v>-1922.69</v>
      </c>
      <c r="M61" s="110"/>
    </row>
    <row r="62" spans="2:13" outlineLevel="1">
      <c r="B62" s="114">
        <f>B61</f>
        <v>40634</v>
      </c>
      <c r="C62" s="115" t="s">
        <v>95</v>
      </c>
      <c r="D62" s="125">
        <f t="shared" ref="D62:I62" si="19">IF($B63&lt;D$11,0,IF($B63=D$11,D$15,SUM(D60:D61)))</f>
        <v>0</v>
      </c>
      <c r="E62" s="125">
        <f t="shared" si="19"/>
        <v>0</v>
      </c>
      <c r="F62" s="125">
        <f t="shared" si="19"/>
        <v>1693374.5200000012</v>
      </c>
      <c r="G62" s="125">
        <f t="shared" si="19"/>
        <v>-16488.559499999999</v>
      </c>
      <c r="H62" s="125">
        <f t="shared" si="19"/>
        <v>187963.41999999984</v>
      </c>
      <c r="I62" s="125">
        <f t="shared" si="19"/>
        <v>88854.939999999886</v>
      </c>
      <c r="J62" s="125">
        <f t="shared" si="7"/>
        <v>1693374.5200000012</v>
      </c>
      <c r="K62" s="125">
        <f t="shared" si="2"/>
        <v>101602.47</v>
      </c>
      <c r="L62" s="126">
        <f t="shared" si="3"/>
        <v>557120.22</v>
      </c>
      <c r="M62" s="110"/>
    </row>
    <row r="63" spans="2:13" outlineLevel="1">
      <c r="B63" s="112">
        <f>+B62+30</f>
        <v>40664</v>
      </c>
      <c r="C63" s="123" t="s">
        <v>96</v>
      </c>
      <c r="D63" s="127">
        <f t="shared" ref="D63:I63" si="20">IF(OR($B63&lt;D$11,$B63&gt;D$12),0,IF($B63=D$12,-D62,-D$16))</f>
        <v>0</v>
      </c>
      <c r="E63" s="127">
        <f t="shared" si="20"/>
        <v>0</v>
      </c>
      <c r="F63" s="127">
        <f t="shared" si="20"/>
        <v>-4756.67</v>
      </c>
      <c r="G63" s="127">
        <f t="shared" si="20"/>
        <v>35.383166666666661</v>
      </c>
      <c r="H63" s="127">
        <f t="shared" si="20"/>
        <v>-473.51</v>
      </c>
      <c r="I63" s="127">
        <f t="shared" si="20"/>
        <v>-223.82</v>
      </c>
      <c r="J63" s="127">
        <f t="shared" si="7"/>
        <v>-4756.67</v>
      </c>
      <c r="K63" s="127">
        <f t="shared" si="2"/>
        <v>-285.39999999999998</v>
      </c>
      <c r="L63" s="128">
        <f t="shared" si="3"/>
        <v>-1564.94</v>
      </c>
      <c r="M63" s="110"/>
    </row>
    <row r="64" spans="2:13" outlineLevel="1">
      <c r="B64" s="114">
        <f>+B62+30</f>
        <v>40664</v>
      </c>
      <c r="C64" s="115" t="s">
        <v>95</v>
      </c>
      <c r="D64" s="125">
        <f t="shared" ref="D64:I64" si="21">IF($B65&lt;D$11,0,IF($B65=D$11,D$15,SUM(D62:D63)))</f>
        <v>0</v>
      </c>
      <c r="E64" s="125">
        <f t="shared" si="21"/>
        <v>0</v>
      </c>
      <c r="F64" s="125">
        <f t="shared" si="21"/>
        <v>1688617.8500000013</v>
      </c>
      <c r="G64" s="125">
        <f t="shared" si="21"/>
        <v>-16453.176333333333</v>
      </c>
      <c r="H64" s="125">
        <f t="shared" si="21"/>
        <v>187489.90999999983</v>
      </c>
      <c r="I64" s="125">
        <f t="shared" si="21"/>
        <v>88631.119999999879</v>
      </c>
      <c r="J64" s="125">
        <f t="shared" si="7"/>
        <v>1688617.8500000013</v>
      </c>
      <c r="K64" s="125">
        <f t="shared" si="2"/>
        <v>101317.07</v>
      </c>
      <c r="L64" s="126">
        <f t="shared" ref="L64:L70" si="22">ROUND((J64-K64)*35%,2)</f>
        <v>555555.27</v>
      </c>
      <c r="M64" s="110"/>
    </row>
    <row r="65" spans="2:16" outlineLevel="1">
      <c r="B65" s="112">
        <f>+B64+31</f>
        <v>40695</v>
      </c>
      <c r="C65" s="123" t="s">
        <v>96</v>
      </c>
      <c r="D65" s="127">
        <f t="shared" ref="D65:I65" si="23">IF(OR($B65&lt;D$11,$B65&gt;D$12),0,IF($B65=D$12,-D64,-D$16))</f>
        <v>0</v>
      </c>
      <c r="E65" s="127">
        <f t="shared" si="23"/>
        <v>0</v>
      </c>
      <c r="F65" s="127">
        <f t="shared" si="23"/>
        <v>-4756.67</v>
      </c>
      <c r="G65" s="127">
        <f t="shared" si="23"/>
        <v>35.383166666666661</v>
      </c>
      <c r="H65" s="127">
        <f t="shared" si="23"/>
        <v>-473.51</v>
      </c>
      <c r="I65" s="127">
        <f t="shared" si="23"/>
        <v>-223.82</v>
      </c>
      <c r="J65" s="127">
        <f t="shared" si="7"/>
        <v>-4756.67</v>
      </c>
      <c r="K65" s="127">
        <f t="shared" si="2"/>
        <v>-285.39999999999998</v>
      </c>
      <c r="L65" s="128">
        <f t="shared" si="22"/>
        <v>-1564.94</v>
      </c>
      <c r="M65" s="110"/>
    </row>
    <row r="66" spans="2:16" outlineLevel="1">
      <c r="B66" s="114">
        <f>B65</f>
        <v>40695</v>
      </c>
      <c r="C66" s="115" t="s">
        <v>95</v>
      </c>
      <c r="D66" s="125">
        <f t="shared" ref="D66:I66" si="24">IF($B67&lt;D$11,0,IF($B67=D$11,D$15,SUM(D64:D65)))</f>
        <v>0</v>
      </c>
      <c r="E66" s="125">
        <f t="shared" si="24"/>
        <v>0</v>
      </c>
      <c r="F66" s="125">
        <f t="shared" si="24"/>
        <v>1683861.1800000013</v>
      </c>
      <c r="G66" s="125">
        <f t="shared" si="24"/>
        <v>-16417.793166666666</v>
      </c>
      <c r="H66" s="125">
        <f t="shared" si="24"/>
        <v>187016.39999999982</v>
      </c>
      <c r="I66" s="125">
        <f t="shared" si="24"/>
        <v>88407.299999999872</v>
      </c>
      <c r="J66" s="125">
        <f t="shared" si="7"/>
        <v>1683861.1800000013</v>
      </c>
      <c r="K66" s="125">
        <f t="shared" si="2"/>
        <v>101031.67</v>
      </c>
      <c r="L66" s="126">
        <f t="shared" si="22"/>
        <v>553990.32999999996</v>
      </c>
      <c r="M66" s="110"/>
    </row>
    <row r="67" spans="2:16" outlineLevel="1">
      <c r="B67" s="112">
        <f>+B66+30</f>
        <v>40725</v>
      </c>
      <c r="C67" s="123" t="s">
        <v>96</v>
      </c>
      <c r="D67" s="127">
        <f t="shared" ref="D67:I67" si="25">IF(OR($B67&lt;D$11,$B67&gt;D$12),0,IF($B67=D$12,-D66,-D$16))</f>
        <v>0</v>
      </c>
      <c r="E67" s="127">
        <f t="shared" si="25"/>
        <v>0</v>
      </c>
      <c r="F67" s="127">
        <f t="shared" si="25"/>
        <v>-4756.67</v>
      </c>
      <c r="G67" s="127">
        <f t="shared" si="25"/>
        <v>35.383166666666661</v>
      </c>
      <c r="H67" s="127">
        <f t="shared" si="25"/>
        <v>-473.51</v>
      </c>
      <c r="I67" s="127">
        <f t="shared" si="25"/>
        <v>-223.82</v>
      </c>
      <c r="J67" s="127">
        <f t="shared" si="7"/>
        <v>-4756.67</v>
      </c>
      <c r="K67" s="127">
        <f t="shared" si="2"/>
        <v>-285.39999999999998</v>
      </c>
      <c r="L67" s="128">
        <f t="shared" si="22"/>
        <v>-1564.94</v>
      </c>
      <c r="M67" s="110"/>
    </row>
    <row r="68" spans="2:16" outlineLevel="1">
      <c r="B68" s="114">
        <f>B67</f>
        <v>40725</v>
      </c>
      <c r="C68" s="115" t="s">
        <v>95</v>
      </c>
      <c r="D68" s="125">
        <f t="shared" ref="D68:I68" si="26">IF($B69&lt;D$11,0,IF($B69=D$11,D$15,SUM(D66:D67)))</f>
        <v>0</v>
      </c>
      <c r="E68" s="125">
        <f t="shared" si="26"/>
        <v>0</v>
      </c>
      <c r="F68" s="125">
        <f t="shared" si="26"/>
        <v>1679104.5100000014</v>
      </c>
      <c r="G68" s="125">
        <f t="shared" si="26"/>
        <v>-16382.41</v>
      </c>
      <c r="H68" s="125">
        <f t="shared" si="26"/>
        <v>186542.88999999981</v>
      </c>
      <c r="I68" s="125">
        <f t="shared" si="26"/>
        <v>88183.479999999865</v>
      </c>
      <c r="J68" s="125">
        <f t="shared" si="7"/>
        <v>1679104.5100000014</v>
      </c>
      <c r="K68" s="125">
        <f t="shared" si="2"/>
        <v>100746.27</v>
      </c>
      <c r="L68" s="126">
        <f t="shared" si="22"/>
        <v>552425.38</v>
      </c>
      <c r="M68" s="110"/>
    </row>
    <row r="69" spans="2:16" outlineLevel="1">
      <c r="B69" s="112">
        <f>+B68+31</f>
        <v>40756</v>
      </c>
      <c r="C69" s="123" t="s">
        <v>96</v>
      </c>
      <c r="D69" s="127">
        <f t="shared" ref="D69:I69" si="27">IF(OR($B69&lt;D$11,$B69&gt;D$12),0,IF($B69=D$12,-D68,-D$16))</f>
        <v>0</v>
      </c>
      <c r="E69" s="127">
        <f t="shared" si="27"/>
        <v>0</v>
      </c>
      <c r="F69" s="127">
        <f t="shared" si="27"/>
        <v>-4756.67</v>
      </c>
      <c r="G69" s="127">
        <f t="shared" si="27"/>
        <v>35.383166666666661</v>
      </c>
      <c r="H69" s="127">
        <f t="shared" si="27"/>
        <v>-473.51</v>
      </c>
      <c r="I69" s="127">
        <f t="shared" si="27"/>
        <v>-223.82</v>
      </c>
      <c r="J69" s="127">
        <f t="shared" si="7"/>
        <v>-4756.67</v>
      </c>
      <c r="K69" s="127">
        <f t="shared" si="2"/>
        <v>-285.39999999999998</v>
      </c>
      <c r="L69" s="128">
        <f t="shared" si="22"/>
        <v>-1564.94</v>
      </c>
      <c r="M69" s="110"/>
    </row>
    <row r="70" spans="2:16" outlineLevel="1">
      <c r="B70" s="114">
        <f>+B68+31</f>
        <v>40756</v>
      </c>
      <c r="C70" s="115" t="s">
        <v>95</v>
      </c>
      <c r="D70" s="125">
        <f t="shared" ref="D70:I70" si="28">IF($B71&lt;D$11,0,IF($B71=D$11,D$15,SUM(D68:D69)))</f>
        <v>0</v>
      </c>
      <c r="E70" s="125">
        <f t="shared" si="28"/>
        <v>0</v>
      </c>
      <c r="F70" s="125">
        <f t="shared" si="28"/>
        <v>1674347.8400000015</v>
      </c>
      <c r="G70" s="125">
        <f t="shared" si="28"/>
        <v>-16347.026833333333</v>
      </c>
      <c r="H70" s="125">
        <f t="shared" si="28"/>
        <v>186069.3799999998</v>
      </c>
      <c r="I70" s="125">
        <f t="shared" si="28"/>
        <v>87959.659999999858</v>
      </c>
      <c r="J70" s="125">
        <f t="shared" si="7"/>
        <v>1674347.8400000015</v>
      </c>
      <c r="K70" s="125">
        <f t="shared" si="2"/>
        <v>100460.87</v>
      </c>
      <c r="L70" s="126">
        <f t="shared" si="22"/>
        <v>550860.43999999994</v>
      </c>
      <c r="M70" s="110"/>
    </row>
    <row r="71" spans="2:16" outlineLevel="1">
      <c r="B71" s="112">
        <f>+B70+31</f>
        <v>40787</v>
      </c>
      <c r="C71" s="123" t="s">
        <v>96</v>
      </c>
      <c r="D71" s="127">
        <f t="shared" ref="D71:I71" si="29">IF(OR($B71&lt;D$11,$B71&gt;D$12),0,IF($B71=D$12,-D70,-D$16))</f>
        <v>0</v>
      </c>
      <c r="E71" s="127">
        <f t="shared" si="29"/>
        <v>0</v>
      </c>
      <c r="F71" s="127">
        <f t="shared" si="29"/>
        <v>-4756.67</v>
      </c>
      <c r="G71" s="127">
        <f t="shared" si="29"/>
        <v>35.383166666666661</v>
      </c>
      <c r="H71" s="127">
        <f t="shared" si="29"/>
        <v>-473.51</v>
      </c>
      <c r="I71" s="127">
        <f t="shared" si="29"/>
        <v>-223.82</v>
      </c>
      <c r="J71" s="127">
        <f t="shared" si="7"/>
        <v>-4756.67</v>
      </c>
      <c r="K71" s="127">
        <f t="shared" si="2"/>
        <v>-285.39999999999998</v>
      </c>
      <c r="L71" s="128">
        <f t="shared" ref="L71:L134" si="30">ROUND((J71-K71)*35%,2)</f>
        <v>-1564.94</v>
      </c>
      <c r="M71" s="110"/>
    </row>
    <row r="72" spans="2:16" outlineLevel="1">
      <c r="B72" s="114">
        <f>+B70+31</f>
        <v>40787</v>
      </c>
      <c r="C72" s="115" t="s">
        <v>95</v>
      </c>
      <c r="D72" s="125">
        <f t="shared" ref="D72:I72" si="31">IF($B73&lt;D$11,0,IF($B73=D$11,D$15,SUM(D70:D71)))</f>
        <v>0</v>
      </c>
      <c r="E72" s="125">
        <f t="shared" si="31"/>
        <v>0</v>
      </c>
      <c r="F72" s="125">
        <f t="shared" si="31"/>
        <v>1669591.1700000016</v>
      </c>
      <c r="G72" s="125">
        <f t="shared" si="31"/>
        <v>-16311.643666666667</v>
      </c>
      <c r="H72" s="125">
        <f t="shared" si="31"/>
        <v>185595.86999999979</v>
      </c>
      <c r="I72" s="125">
        <f t="shared" si="31"/>
        <v>87735.839999999851</v>
      </c>
      <c r="J72" s="125">
        <f t="shared" si="7"/>
        <v>1669591.1700000016</v>
      </c>
      <c r="K72" s="125">
        <f t="shared" si="2"/>
        <v>100175.47</v>
      </c>
      <c r="L72" s="126">
        <f t="shared" si="30"/>
        <v>549295.5</v>
      </c>
      <c r="M72" s="110"/>
      <c r="N72" s="124"/>
      <c r="O72" s="124"/>
    </row>
    <row r="73" spans="2:16" outlineLevel="1">
      <c r="B73" s="112">
        <f>+B72+31</f>
        <v>40818</v>
      </c>
      <c r="C73" s="123" t="s">
        <v>96</v>
      </c>
      <c r="D73" s="127">
        <f t="shared" ref="D73:I73" si="32">IF(OR($B73&lt;D$11,$B73&gt;D$12),0,IF($B73=D$12,-D72,-D$16))</f>
        <v>0</v>
      </c>
      <c r="E73" s="127">
        <f t="shared" si="32"/>
        <v>0</v>
      </c>
      <c r="F73" s="127">
        <f t="shared" si="32"/>
        <v>-4756.67</v>
      </c>
      <c r="G73" s="127">
        <f t="shared" si="32"/>
        <v>35.383166666666661</v>
      </c>
      <c r="H73" s="127">
        <f t="shared" si="32"/>
        <v>-473.51</v>
      </c>
      <c r="I73" s="127">
        <f t="shared" si="32"/>
        <v>-223.82</v>
      </c>
      <c r="J73" s="127">
        <f t="shared" si="7"/>
        <v>-4756.67</v>
      </c>
      <c r="K73" s="127">
        <f t="shared" si="2"/>
        <v>-285.39999999999998</v>
      </c>
      <c r="L73" s="128">
        <f t="shared" si="30"/>
        <v>-1564.94</v>
      </c>
      <c r="M73" s="110"/>
      <c r="O73" s="124"/>
      <c r="P73" s="124"/>
    </row>
    <row r="74" spans="2:16" outlineLevel="1">
      <c r="B74" s="114">
        <f>B73</f>
        <v>40818</v>
      </c>
      <c r="C74" s="115" t="s">
        <v>95</v>
      </c>
      <c r="D74" s="125">
        <f t="shared" ref="D74:I74" si="33">IF($B75&lt;D$11,0,IF($B75=D$11,D$15,SUM(D72:D73)))</f>
        <v>0</v>
      </c>
      <c r="E74" s="125">
        <f t="shared" si="33"/>
        <v>0</v>
      </c>
      <c r="F74" s="125">
        <f t="shared" si="33"/>
        <v>1664834.5000000016</v>
      </c>
      <c r="G74" s="125">
        <f t="shared" si="33"/>
        <v>-16276.2605</v>
      </c>
      <c r="H74" s="125">
        <f t="shared" si="33"/>
        <v>185122.35999999978</v>
      </c>
      <c r="I74" s="125">
        <f t="shared" si="33"/>
        <v>87512.019999999844</v>
      </c>
      <c r="J74" s="125">
        <f t="shared" si="7"/>
        <v>1664834.5000000016</v>
      </c>
      <c r="K74" s="125">
        <f t="shared" si="2"/>
        <v>99890.07</v>
      </c>
      <c r="L74" s="126">
        <f t="shared" si="30"/>
        <v>547730.55000000005</v>
      </c>
      <c r="M74" s="110"/>
    </row>
    <row r="75" spans="2:16" outlineLevel="1">
      <c r="B75" s="112">
        <f>+B74+30</f>
        <v>40848</v>
      </c>
      <c r="C75" s="123" t="s">
        <v>96</v>
      </c>
      <c r="D75" s="127">
        <f t="shared" ref="D75:I75" si="34">IF(OR($B75&lt;D$11,$B75&gt;D$12),0,IF($B75=D$12,-D74,-D$16))</f>
        <v>0</v>
      </c>
      <c r="E75" s="127">
        <f t="shared" si="34"/>
        <v>0</v>
      </c>
      <c r="F75" s="127">
        <f t="shared" si="34"/>
        <v>-4756.67</v>
      </c>
      <c r="G75" s="127">
        <f t="shared" si="34"/>
        <v>35.383166666666661</v>
      </c>
      <c r="H75" s="127">
        <f t="shared" si="34"/>
        <v>-473.51</v>
      </c>
      <c r="I75" s="127">
        <f t="shared" si="34"/>
        <v>-223.82</v>
      </c>
      <c r="J75" s="127">
        <f t="shared" si="7"/>
        <v>-4756.67</v>
      </c>
      <c r="K75" s="127">
        <f t="shared" si="2"/>
        <v>-285.39999999999998</v>
      </c>
      <c r="L75" s="128">
        <f t="shared" si="30"/>
        <v>-1564.94</v>
      </c>
      <c r="M75" s="110"/>
    </row>
    <row r="76" spans="2:16" outlineLevel="1">
      <c r="B76" s="114">
        <f>B75</f>
        <v>40848</v>
      </c>
      <c r="C76" s="115" t="s">
        <v>95</v>
      </c>
      <c r="D76" s="125">
        <f t="shared" ref="D76:I76" si="35">IF($B77&lt;D$11,0,IF($B77=D$11,D$15,SUM(D74:D75)))</f>
        <v>0</v>
      </c>
      <c r="E76" s="125">
        <f t="shared" si="35"/>
        <v>0</v>
      </c>
      <c r="F76" s="125">
        <f t="shared" si="35"/>
        <v>1660077.8300000017</v>
      </c>
      <c r="G76" s="125">
        <f t="shared" si="35"/>
        <v>-16240.877333333334</v>
      </c>
      <c r="H76" s="125">
        <f t="shared" si="35"/>
        <v>184648.84999999977</v>
      </c>
      <c r="I76" s="125">
        <f t="shared" si="35"/>
        <v>87288.199999999837</v>
      </c>
      <c r="J76" s="125">
        <f t="shared" si="7"/>
        <v>1660077.8300000017</v>
      </c>
      <c r="K76" s="125">
        <f t="shared" si="2"/>
        <v>99604.67</v>
      </c>
      <c r="L76" s="126">
        <f t="shared" si="30"/>
        <v>546165.61</v>
      </c>
      <c r="M76" s="110"/>
    </row>
    <row r="77" spans="2:16" outlineLevel="1">
      <c r="B77" s="112">
        <f>+B76+30</f>
        <v>40878</v>
      </c>
      <c r="C77" s="123" t="s">
        <v>96</v>
      </c>
      <c r="D77" s="127">
        <f t="shared" ref="D77:I77" si="36">IF(OR($B77&lt;D$11,$B77&gt;D$12),0,IF($B77=D$12,-D76,-D$16))</f>
        <v>0</v>
      </c>
      <c r="E77" s="127">
        <f t="shared" si="36"/>
        <v>0</v>
      </c>
      <c r="F77" s="127">
        <f t="shared" si="36"/>
        <v>-4756.67</v>
      </c>
      <c r="G77" s="127">
        <f t="shared" si="36"/>
        <v>35.383166666666661</v>
      </c>
      <c r="H77" s="127">
        <f t="shared" si="36"/>
        <v>-473.51</v>
      </c>
      <c r="I77" s="127">
        <f t="shared" si="36"/>
        <v>-223.82</v>
      </c>
      <c r="J77" s="127">
        <f t="shared" si="7"/>
        <v>-4756.67</v>
      </c>
      <c r="K77" s="127">
        <f t="shared" si="2"/>
        <v>-285.39999999999998</v>
      </c>
      <c r="L77" s="128">
        <f t="shared" si="30"/>
        <v>-1564.94</v>
      </c>
      <c r="M77" s="110"/>
    </row>
    <row r="78" spans="2:16" outlineLevel="1">
      <c r="B78" s="114">
        <f>B77</f>
        <v>40878</v>
      </c>
      <c r="C78" s="115" t="s">
        <v>95</v>
      </c>
      <c r="D78" s="125">
        <f t="shared" ref="D78:I78" si="37">IF($B79&lt;D$11,0,IF($B79=D$11,D$15,SUM(D76:D77)))</f>
        <v>0</v>
      </c>
      <c r="E78" s="125">
        <f t="shared" si="37"/>
        <v>0</v>
      </c>
      <c r="F78" s="125">
        <f t="shared" si="37"/>
        <v>1655321.1600000018</v>
      </c>
      <c r="G78" s="125">
        <f t="shared" si="37"/>
        <v>-16205.494166666667</v>
      </c>
      <c r="H78" s="125">
        <f t="shared" si="37"/>
        <v>184175.33999999976</v>
      </c>
      <c r="I78" s="125">
        <f t="shared" si="37"/>
        <v>87064.37999999983</v>
      </c>
      <c r="J78" s="125">
        <f t="shared" si="7"/>
        <v>1655321.1600000018</v>
      </c>
      <c r="K78" s="125">
        <f t="shared" si="2"/>
        <v>99319.27</v>
      </c>
      <c r="L78" s="126">
        <f t="shared" si="30"/>
        <v>544600.66</v>
      </c>
      <c r="M78" s="110"/>
    </row>
    <row r="79" spans="2:16" outlineLevel="1">
      <c r="B79" s="112">
        <f>+B78+31</f>
        <v>40909</v>
      </c>
      <c r="C79" s="123" t="s">
        <v>96</v>
      </c>
      <c r="D79" s="127">
        <f t="shared" ref="D79:I79" si="38">IF(OR($B79&lt;D$11,$B79&gt;D$12),0,IF($B79=D$12,-D78,-D$16))</f>
        <v>0</v>
      </c>
      <c r="E79" s="127">
        <f t="shared" si="38"/>
        <v>0</v>
      </c>
      <c r="F79" s="127">
        <f t="shared" si="38"/>
        <v>-4756.67</v>
      </c>
      <c r="G79" s="127">
        <f t="shared" si="38"/>
        <v>35.383166666666661</v>
      </c>
      <c r="H79" s="127">
        <f t="shared" si="38"/>
        <v>-473.51</v>
      </c>
      <c r="I79" s="127">
        <f t="shared" si="38"/>
        <v>-223.82</v>
      </c>
      <c r="J79" s="127">
        <f t="shared" si="7"/>
        <v>-4756.67</v>
      </c>
      <c r="K79" s="127">
        <f t="shared" si="2"/>
        <v>-285.39999999999998</v>
      </c>
      <c r="L79" s="128">
        <f t="shared" si="30"/>
        <v>-1564.94</v>
      </c>
      <c r="M79" s="110"/>
    </row>
    <row r="80" spans="2:16" outlineLevel="1">
      <c r="B80" s="114">
        <f>B79</f>
        <v>40909</v>
      </c>
      <c r="C80" s="115" t="s">
        <v>95</v>
      </c>
      <c r="D80" s="125">
        <f t="shared" ref="D80:I80" si="39">IF($B81&lt;D$11,0,IF($B81=D$11,D$15,SUM(D78:D79)))</f>
        <v>0</v>
      </c>
      <c r="E80" s="125">
        <f t="shared" si="39"/>
        <v>0</v>
      </c>
      <c r="F80" s="125">
        <f t="shared" si="39"/>
        <v>1650564.4900000019</v>
      </c>
      <c r="G80" s="125">
        <f t="shared" si="39"/>
        <v>-16170.111000000001</v>
      </c>
      <c r="H80" s="125">
        <f t="shared" si="39"/>
        <v>183701.82999999975</v>
      </c>
      <c r="I80" s="125">
        <f t="shared" si="39"/>
        <v>86840.559999999823</v>
      </c>
      <c r="J80" s="125">
        <f t="shared" si="7"/>
        <v>1650564.4900000019</v>
      </c>
      <c r="K80" s="125">
        <f t="shared" si="2"/>
        <v>99033.87</v>
      </c>
      <c r="L80" s="126">
        <f t="shared" si="30"/>
        <v>543035.72</v>
      </c>
      <c r="M80" s="110"/>
    </row>
    <row r="81" spans="2:13" outlineLevel="1">
      <c r="B81" s="112">
        <f>+B80+31</f>
        <v>40940</v>
      </c>
      <c r="C81" s="123" t="s">
        <v>96</v>
      </c>
      <c r="D81" s="127">
        <f t="shared" ref="D81:I81" si="40">IF(OR($B81&lt;D$11,$B81&gt;D$12),0,IF($B81=D$12,-D80,-D$16))</f>
        <v>0</v>
      </c>
      <c r="E81" s="127">
        <f t="shared" si="40"/>
        <v>0</v>
      </c>
      <c r="F81" s="127">
        <f t="shared" si="40"/>
        <v>-4756.67</v>
      </c>
      <c r="G81" s="127">
        <f t="shared" si="40"/>
        <v>35.383166666666661</v>
      </c>
      <c r="H81" s="127">
        <f t="shared" si="40"/>
        <v>-473.51</v>
      </c>
      <c r="I81" s="127">
        <f t="shared" si="40"/>
        <v>-223.82</v>
      </c>
      <c r="J81" s="127">
        <f t="shared" si="7"/>
        <v>-4756.67</v>
      </c>
      <c r="K81" s="127">
        <f t="shared" si="2"/>
        <v>-285.39999999999998</v>
      </c>
      <c r="L81" s="128">
        <f t="shared" si="30"/>
        <v>-1564.94</v>
      </c>
      <c r="M81" s="110"/>
    </row>
    <row r="82" spans="2:13" outlineLevel="1">
      <c r="B82" s="114">
        <f>B81</f>
        <v>40940</v>
      </c>
      <c r="C82" s="115" t="s">
        <v>95</v>
      </c>
      <c r="D82" s="125">
        <f t="shared" ref="D82:I82" si="41">IF($B83&lt;D$11,0,IF($B83=D$11,D$15,SUM(D80:D81)))</f>
        <v>0</v>
      </c>
      <c r="E82" s="125">
        <f t="shared" si="41"/>
        <v>0</v>
      </c>
      <c r="F82" s="125">
        <f t="shared" si="41"/>
        <v>1645807.8200000019</v>
      </c>
      <c r="G82" s="125">
        <f t="shared" si="41"/>
        <v>-16134.727833333334</v>
      </c>
      <c r="H82" s="125">
        <f t="shared" si="41"/>
        <v>183228.31999999975</v>
      </c>
      <c r="I82" s="125">
        <f t="shared" si="41"/>
        <v>86616.739999999816</v>
      </c>
      <c r="J82" s="125">
        <f t="shared" ref="J82:J113" si="42">SUM(D82:F82)</f>
        <v>1645807.8200000019</v>
      </c>
      <c r="K82" s="125">
        <f t="shared" si="2"/>
        <v>98748.47</v>
      </c>
      <c r="L82" s="126">
        <f t="shared" si="30"/>
        <v>541470.77</v>
      </c>
      <c r="M82" s="110"/>
    </row>
    <row r="83" spans="2:13" outlineLevel="1">
      <c r="B83" s="112">
        <f>+B82+30</f>
        <v>40970</v>
      </c>
      <c r="C83" s="123" t="s">
        <v>96</v>
      </c>
      <c r="D83" s="127">
        <f t="shared" ref="D83:I83" si="43">IF(OR($B83&lt;D$11,$B83&gt;D$12),0,IF($B83=D$12,-D82,-D$16))</f>
        <v>0</v>
      </c>
      <c r="E83" s="127">
        <f t="shared" si="43"/>
        <v>0</v>
      </c>
      <c r="F83" s="127">
        <f t="shared" si="43"/>
        <v>-4756.67</v>
      </c>
      <c r="G83" s="127">
        <f t="shared" si="43"/>
        <v>35.383166666666661</v>
      </c>
      <c r="H83" s="127">
        <f t="shared" si="43"/>
        <v>-473.51</v>
      </c>
      <c r="I83" s="127">
        <f t="shared" si="43"/>
        <v>-223.82</v>
      </c>
      <c r="J83" s="127">
        <f t="shared" si="42"/>
        <v>-4756.67</v>
      </c>
      <c r="K83" s="127">
        <f t="shared" si="2"/>
        <v>-285.39999999999998</v>
      </c>
      <c r="L83" s="128">
        <f t="shared" si="30"/>
        <v>-1564.94</v>
      </c>
      <c r="M83" s="110"/>
    </row>
    <row r="84" spans="2:13" outlineLevel="1">
      <c r="B84" s="114">
        <f>B83</f>
        <v>40970</v>
      </c>
      <c r="C84" s="115" t="s">
        <v>95</v>
      </c>
      <c r="D84" s="125">
        <f t="shared" ref="D84:I84" si="44">IF($B85&lt;D$11,0,IF($B85=D$11,D$15,SUM(D82:D83)))</f>
        <v>0</v>
      </c>
      <c r="E84" s="125">
        <f t="shared" si="44"/>
        <v>0</v>
      </c>
      <c r="F84" s="125">
        <f t="shared" si="44"/>
        <v>1641051.150000002</v>
      </c>
      <c r="G84" s="125">
        <f t="shared" si="44"/>
        <v>-16099.344666666668</v>
      </c>
      <c r="H84" s="125">
        <f t="shared" si="44"/>
        <v>182754.80999999974</v>
      </c>
      <c r="I84" s="125">
        <f t="shared" si="44"/>
        <v>86392.919999999809</v>
      </c>
      <c r="J84" s="125">
        <f t="shared" si="42"/>
        <v>1641051.150000002</v>
      </c>
      <c r="K84" s="125">
        <f t="shared" si="2"/>
        <v>98463.07</v>
      </c>
      <c r="L84" s="126">
        <f t="shared" si="30"/>
        <v>539905.82999999996</v>
      </c>
      <c r="M84" s="110"/>
    </row>
    <row r="85" spans="2:13" outlineLevel="1">
      <c r="B85" s="112">
        <f>+B84+30</f>
        <v>41000</v>
      </c>
      <c r="C85" s="123" t="s">
        <v>96</v>
      </c>
      <c r="D85" s="127">
        <f t="shared" ref="D85:I85" si="45">IF(OR($B85&lt;D$11,$B85&gt;D$12),0,IF($B85=D$12,-D84,-D$16))</f>
        <v>0</v>
      </c>
      <c r="E85" s="127">
        <f>-E84</f>
        <v>0</v>
      </c>
      <c r="F85" s="127">
        <f t="shared" si="45"/>
        <v>-4756.67</v>
      </c>
      <c r="G85" s="127">
        <f t="shared" si="45"/>
        <v>35.383166666666661</v>
      </c>
      <c r="H85" s="127">
        <f t="shared" si="45"/>
        <v>-473.51</v>
      </c>
      <c r="I85" s="127">
        <f t="shared" si="45"/>
        <v>-223.82</v>
      </c>
      <c r="J85" s="127">
        <f t="shared" si="42"/>
        <v>-4756.67</v>
      </c>
      <c r="K85" s="127">
        <f t="shared" ref="K85:K148" si="46">ROUND(J85*6%,2)</f>
        <v>-285.39999999999998</v>
      </c>
      <c r="L85" s="128">
        <f t="shared" si="30"/>
        <v>-1564.94</v>
      </c>
      <c r="M85" s="110"/>
    </row>
    <row r="86" spans="2:13" outlineLevel="1">
      <c r="B86" s="114">
        <f>B85</f>
        <v>41000</v>
      </c>
      <c r="C86" s="115" t="s">
        <v>95</v>
      </c>
      <c r="D86" s="125">
        <f t="shared" ref="D86:I86" si="47">IF($B87&lt;D$11,0,IF($B87=D$11,D$15,SUM(D84:D85)))</f>
        <v>0</v>
      </c>
      <c r="E86" s="125">
        <f t="shared" si="47"/>
        <v>0</v>
      </c>
      <c r="F86" s="125">
        <f t="shared" si="47"/>
        <v>1636294.4800000021</v>
      </c>
      <c r="G86" s="125">
        <f t="shared" si="47"/>
        <v>-16063.961500000001</v>
      </c>
      <c r="H86" s="125">
        <f t="shared" si="47"/>
        <v>182281.29999999973</v>
      </c>
      <c r="I86" s="125">
        <f t="shared" si="47"/>
        <v>86169.099999999802</v>
      </c>
      <c r="J86" s="125">
        <f t="shared" si="42"/>
        <v>1636294.4800000021</v>
      </c>
      <c r="K86" s="125">
        <f t="shared" si="46"/>
        <v>98177.67</v>
      </c>
      <c r="L86" s="126">
        <f t="shared" si="30"/>
        <v>538340.88</v>
      </c>
      <c r="M86" s="110"/>
    </row>
    <row r="87" spans="2:13" outlineLevel="1">
      <c r="B87" s="112">
        <f>+B86+30</f>
        <v>41030</v>
      </c>
      <c r="C87" s="123" t="s">
        <v>96</v>
      </c>
      <c r="D87" s="127">
        <f t="shared" ref="D87:I87" si="48">IF(OR($B87&lt;D$11,$B87&gt;D$12),0,IF($B87=D$12,-D86,-D$16))</f>
        <v>0</v>
      </c>
      <c r="E87" s="127">
        <f t="shared" si="48"/>
        <v>0</v>
      </c>
      <c r="F87" s="127">
        <f t="shared" si="48"/>
        <v>-4756.67</v>
      </c>
      <c r="G87" s="127">
        <f t="shared" si="48"/>
        <v>35.383166666666661</v>
      </c>
      <c r="H87" s="127">
        <f t="shared" si="48"/>
        <v>-473.51</v>
      </c>
      <c r="I87" s="127">
        <f t="shared" si="48"/>
        <v>-223.82</v>
      </c>
      <c r="J87" s="127">
        <f t="shared" si="42"/>
        <v>-4756.67</v>
      </c>
      <c r="K87" s="127">
        <f t="shared" si="46"/>
        <v>-285.39999999999998</v>
      </c>
      <c r="L87" s="128">
        <f t="shared" si="30"/>
        <v>-1564.94</v>
      </c>
      <c r="M87" s="110"/>
    </row>
    <row r="88" spans="2:13" outlineLevel="1">
      <c r="B88" s="114">
        <f>B87</f>
        <v>41030</v>
      </c>
      <c r="C88" s="115" t="s">
        <v>95</v>
      </c>
      <c r="D88" s="125">
        <f>IF($B89&lt;D$11,0,IF($B89=D$11,D$15,SUM(D86:D87)))</f>
        <v>0</v>
      </c>
      <c r="E88" s="125">
        <f>SUM(E86:E87)</f>
        <v>0</v>
      </c>
      <c r="F88" s="125">
        <f>IF($B89&lt;F$11,0,IF($B89=F$11,F$15,SUM(F86:F87)))</f>
        <v>1631537.8100000022</v>
      </c>
      <c r="G88" s="125">
        <f>IF($B89&lt;G$11,0,IF($B89=G$11,G$15,SUM(G86:G87)))</f>
        <v>-16028.578333333335</v>
      </c>
      <c r="H88" s="125">
        <f>IF($B89&lt;H$11,0,IF($B89=H$11,H$15,SUM(H86:H87)))</f>
        <v>181807.78999999972</v>
      </c>
      <c r="I88" s="125">
        <f>IF($B89&lt;I$11,0,IF($B89=I$11,I$15,SUM(I86:I87)))</f>
        <v>85945.279999999795</v>
      </c>
      <c r="J88" s="125">
        <f t="shared" si="42"/>
        <v>1631537.8100000022</v>
      </c>
      <c r="K88" s="125">
        <f t="shared" si="46"/>
        <v>97892.27</v>
      </c>
      <c r="L88" s="126">
        <f t="shared" si="30"/>
        <v>536775.93999999994</v>
      </c>
      <c r="M88" s="110"/>
    </row>
    <row r="89" spans="2:13" outlineLevel="1">
      <c r="B89" s="112">
        <f>+B88+31</f>
        <v>41061</v>
      </c>
      <c r="C89" s="123" t="s">
        <v>96</v>
      </c>
      <c r="D89" s="127">
        <f t="shared" ref="D89:I89" si="49">IF(OR($B89&lt;D$11,$B89&gt;D$12),0,IF($B89=D$12,-D88,-D$16))</f>
        <v>0</v>
      </c>
      <c r="E89" s="127">
        <f t="shared" si="49"/>
        <v>0</v>
      </c>
      <c r="F89" s="127">
        <f t="shared" si="49"/>
        <v>-4756.67</v>
      </c>
      <c r="G89" s="127">
        <f t="shared" si="49"/>
        <v>35.383166666666661</v>
      </c>
      <c r="H89" s="127">
        <f t="shared" si="49"/>
        <v>-473.51</v>
      </c>
      <c r="I89" s="127">
        <f t="shared" si="49"/>
        <v>-223.82</v>
      </c>
      <c r="J89" s="127">
        <f t="shared" si="42"/>
        <v>-4756.67</v>
      </c>
      <c r="K89" s="127">
        <f t="shared" si="46"/>
        <v>-285.39999999999998</v>
      </c>
      <c r="L89" s="128">
        <f t="shared" si="30"/>
        <v>-1564.94</v>
      </c>
      <c r="M89" s="110"/>
    </row>
    <row r="90" spans="2:13" outlineLevel="1">
      <c r="B90" s="114">
        <f>B89</f>
        <v>41061</v>
      </c>
      <c r="C90" s="115" t="s">
        <v>95</v>
      </c>
      <c r="D90" s="125">
        <f t="shared" ref="D90:I90" si="50">IF($B91&lt;D$11,0,IF($B91=D$11,D$15,SUM(D88:D89)))</f>
        <v>0</v>
      </c>
      <c r="E90" s="125">
        <f t="shared" si="50"/>
        <v>0</v>
      </c>
      <c r="F90" s="125">
        <f t="shared" si="50"/>
        <v>1626781.1400000022</v>
      </c>
      <c r="G90" s="125">
        <f t="shared" si="50"/>
        <v>-15993.195166666668</v>
      </c>
      <c r="H90" s="125">
        <f t="shared" si="50"/>
        <v>181334.27999999971</v>
      </c>
      <c r="I90" s="125">
        <f t="shared" si="50"/>
        <v>85721.459999999788</v>
      </c>
      <c r="J90" s="125">
        <f t="shared" si="42"/>
        <v>1626781.1400000022</v>
      </c>
      <c r="K90" s="125">
        <f t="shared" si="46"/>
        <v>97606.87</v>
      </c>
      <c r="L90" s="126">
        <f t="shared" si="30"/>
        <v>535210.99</v>
      </c>
      <c r="M90" s="110"/>
    </row>
    <row r="91" spans="2:13" outlineLevel="1">
      <c r="B91" s="112">
        <f>+B90+30</f>
        <v>41091</v>
      </c>
      <c r="C91" s="123" t="s">
        <v>96</v>
      </c>
      <c r="D91" s="127">
        <f t="shared" ref="D91:I91" si="51">IF(OR($B91&lt;D$11,$B91&gt;D$12),0,IF($B91=D$12,-D90,-D$16))</f>
        <v>0</v>
      </c>
      <c r="E91" s="127">
        <f t="shared" si="51"/>
        <v>0</v>
      </c>
      <c r="F91" s="127">
        <f t="shared" si="51"/>
        <v>-4756.67</v>
      </c>
      <c r="G91" s="127">
        <f t="shared" si="51"/>
        <v>35.383166666666661</v>
      </c>
      <c r="H91" s="127">
        <f t="shared" si="51"/>
        <v>-473.51</v>
      </c>
      <c r="I91" s="127">
        <f t="shared" si="51"/>
        <v>-223.82</v>
      </c>
      <c r="J91" s="127">
        <f t="shared" si="42"/>
        <v>-4756.67</v>
      </c>
      <c r="K91" s="127">
        <f t="shared" si="46"/>
        <v>-285.39999999999998</v>
      </c>
      <c r="L91" s="128">
        <f t="shared" si="30"/>
        <v>-1564.94</v>
      </c>
      <c r="M91" s="110"/>
    </row>
    <row r="92" spans="2:13" outlineLevel="1">
      <c r="B92" s="114">
        <f>B91</f>
        <v>41091</v>
      </c>
      <c r="C92" s="115" t="s">
        <v>95</v>
      </c>
      <c r="D92" s="125">
        <f t="shared" ref="D92:I92" si="52">IF($B93&lt;D$11,0,IF($B93=D$11,D$15,SUM(D90:D91)))</f>
        <v>0</v>
      </c>
      <c r="E92" s="125">
        <f t="shared" si="52"/>
        <v>0</v>
      </c>
      <c r="F92" s="125">
        <f t="shared" si="52"/>
        <v>1622024.4700000023</v>
      </c>
      <c r="G92" s="125">
        <f t="shared" si="52"/>
        <v>-15957.812000000002</v>
      </c>
      <c r="H92" s="125">
        <f t="shared" si="52"/>
        <v>180860.7699999997</v>
      </c>
      <c r="I92" s="125">
        <f t="shared" si="52"/>
        <v>85497.639999999781</v>
      </c>
      <c r="J92" s="125">
        <f t="shared" si="42"/>
        <v>1622024.4700000023</v>
      </c>
      <c r="K92" s="125">
        <f t="shared" si="46"/>
        <v>97321.47</v>
      </c>
      <c r="L92" s="126">
        <f t="shared" si="30"/>
        <v>533646.05000000005</v>
      </c>
      <c r="M92" s="110"/>
    </row>
    <row r="93" spans="2:13" outlineLevel="1">
      <c r="B93" s="112">
        <f>+B92+31</f>
        <v>41122</v>
      </c>
      <c r="C93" s="123" t="s">
        <v>96</v>
      </c>
      <c r="D93" s="127">
        <f t="shared" ref="D93:I93" si="53">IF(OR($B93&lt;D$11,$B93&gt;D$12),0,IF($B93=D$12,-D92,-D$16))</f>
        <v>0</v>
      </c>
      <c r="E93" s="127">
        <f t="shared" si="53"/>
        <v>0</v>
      </c>
      <c r="F93" s="127">
        <f t="shared" si="53"/>
        <v>-4756.67</v>
      </c>
      <c r="G93" s="127">
        <f t="shared" si="53"/>
        <v>35.383166666666661</v>
      </c>
      <c r="H93" s="127">
        <f t="shared" si="53"/>
        <v>-473.51</v>
      </c>
      <c r="I93" s="127">
        <f t="shared" si="53"/>
        <v>-223.82</v>
      </c>
      <c r="J93" s="127">
        <f t="shared" si="42"/>
        <v>-4756.67</v>
      </c>
      <c r="K93" s="127">
        <f t="shared" si="46"/>
        <v>-285.39999999999998</v>
      </c>
      <c r="L93" s="128">
        <f t="shared" si="30"/>
        <v>-1564.94</v>
      </c>
      <c r="M93" s="110"/>
    </row>
    <row r="94" spans="2:13" outlineLevel="1">
      <c r="B94" s="114">
        <f>B93</f>
        <v>41122</v>
      </c>
      <c r="C94" s="115" t="s">
        <v>95</v>
      </c>
      <c r="D94" s="125">
        <f t="shared" ref="D94:I94" si="54">IF($B95&lt;D$11,0,IF($B95=D$11,D$15,SUM(D92:D93)))</f>
        <v>0</v>
      </c>
      <c r="E94" s="125">
        <f t="shared" si="54"/>
        <v>0</v>
      </c>
      <c r="F94" s="125">
        <f t="shared" si="54"/>
        <v>1617267.8000000024</v>
      </c>
      <c r="G94" s="125">
        <f t="shared" si="54"/>
        <v>-15922.428833333335</v>
      </c>
      <c r="H94" s="125">
        <f t="shared" si="54"/>
        <v>180387.25999999969</v>
      </c>
      <c r="I94" s="125">
        <f t="shared" si="54"/>
        <v>85273.819999999774</v>
      </c>
      <c r="J94" s="125">
        <f t="shared" si="42"/>
        <v>1617267.8000000024</v>
      </c>
      <c r="K94" s="125">
        <f t="shared" si="46"/>
        <v>97036.07</v>
      </c>
      <c r="L94" s="126">
        <f t="shared" si="30"/>
        <v>532081.11</v>
      </c>
      <c r="M94" s="110"/>
    </row>
    <row r="95" spans="2:13" outlineLevel="1">
      <c r="B95" s="112">
        <f>+B94+31</f>
        <v>41153</v>
      </c>
      <c r="C95" s="123" t="s">
        <v>96</v>
      </c>
      <c r="D95" s="127">
        <f t="shared" ref="D95:I95" si="55">IF(OR($B95&lt;D$11,$B95&gt;D$12),0,IF($B95=D$12,-D94,-D$16))</f>
        <v>0</v>
      </c>
      <c r="E95" s="127">
        <f t="shared" si="55"/>
        <v>0</v>
      </c>
      <c r="F95" s="127">
        <f t="shared" si="55"/>
        <v>-4756.67</v>
      </c>
      <c r="G95" s="127">
        <f t="shared" si="55"/>
        <v>35.383166666666661</v>
      </c>
      <c r="H95" s="127">
        <f t="shared" si="55"/>
        <v>-473.51</v>
      </c>
      <c r="I95" s="127">
        <f t="shared" si="55"/>
        <v>-223.82</v>
      </c>
      <c r="J95" s="127">
        <f t="shared" si="42"/>
        <v>-4756.67</v>
      </c>
      <c r="K95" s="127">
        <f t="shared" si="46"/>
        <v>-285.39999999999998</v>
      </c>
      <c r="L95" s="128">
        <f t="shared" si="30"/>
        <v>-1564.94</v>
      </c>
      <c r="M95" s="110"/>
    </row>
    <row r="96" spans="2:13" outlineLevel="1">
      <c r="B96" s="114">
        <f>B95</f>
        <v>41153</v>
      </c>
      <c r="C96" s="115" t="s">
        <v>95</v>
      </c>
      <c r="D96" s="125">
        <f t="shared" ref="D96:I96" si="56">IF($B97&lt;D$11,0,IF($B97=D$11,D$15,SUM(D94:D95)))</f>
        <v>0</v>
      </c>
      <c r="E96" s="125">
        <f t="shared" si="56"/>
        <v>0</v>
      </c>
      <c r="F96" s="125">
        <f t="shared" si="56"/>
        <v>1612511.1300000024</v>
      </c>
      <c r="G96" s="125">
        <f t="shared" si="56"/>
        <v>-15887.045666666669</v>
      </c>
      <c r="H96" s="125">
        <f t="shared" si="56"/>
        <v>179913.74999999968</v>
      </c>
      <c r="I96" s="125">
        <f t="shared" si="56"/>
        <v>85049.999999999767</v>
      </c>
      <c r="J96" s="125">
        <f t="shared" si="42"/>
        <v>1612511.1300000024</v>
      </c>
      <c r="K96" s="125">
        <f t="shared" si="46"/>
        <v>96750.67</v>
      </c>
      <c r="L96" s="126">
        <f t="shared" si="30"/>
        <v>530516.16</v>
      </c>
      <c r="M96" s="110"/>
    </row>
    <row r="97" spans="2:13" outlineLevel="1">
      <c r="B97" s="112">
        <f>+B96+31</f>
        <v>41184</v>
      </c>
      <c r="C97" s="123" t="s">
        <v>96</v>
      </c>
      <c r="D97" s="127">
        <f t="shared" ref="D97:I97" si="57">IF(OR($B97&lt;D$11,$B97&gt;D$12),0,IF($B97=D$12,-D96,-D$16))</f>
        <v>0</v>
      </c>
      <c r="E97" s="127">
        <f t="shared" si="57"/>
        <v>0</v>
      </c>
      <c r="F97" s="127">
        <f t="shared" si="57"/>
        <v>-4756.67</v>
      </c>
      <c r="G97" s="127">
        <f t="shared" si="57"/>
        <v>35.383166666666661</v>
      </c>
      <c r="H97" s="127">
        <f t="shared" si="57"/>
        <v>-473.51</v>
      </c>
      <c r="I97" s="127">
        <f t="shared" si="57"/>
        <v>-223.82</v>
      </c>
      <c r="J97" s="127">
        <f t="shared" si="42"/>
        <v>-4756.67</v>
      </c>
      <c r="K97" s="127">
        <f t="shared" si="46"/>
        <v>-285.39999999999998</v>
      </c>
      <c r="L97" s="128">
        <f t="shared" si="30"/>
        <v>-1564.94</v>
      </c>
      <c r="M97" s="110"/>
    </row>
    <row r="98" spans="2:13" outlineLevel="1">
      <c r="B98" s="114">
        <f>B97</f>
        <v>41184</v>
      </c>
      <c r="C98" s="115" t="s">
        <v>95</v>
      </c>
      <c r="D98" s="125">
        <f t="shared" ref="D98:I98" si="58">IF($B99&lt;D$11,0,IF($B99=D$11,D$15,SUM(D96:D97)))</f>
        <v>0</v>
      </c>
      <c r="E98" s="125">
        <f t="shared" si="58"/>
        <v>0</v>
      </c>
      <c r="F98" s="125">
        <f t="shared" si="58"/>
        <v>1607754.4600000025</v>
      </c>
      <c r="G98" s="125">
        <f t="shared" si="58"/>
        <v>-15851.662500000002</v>
      </c>
      <c r="H98" s="125">
        <f t="shared" si="58"/>
        <v>179440.23999999967</v>
      </c>
      <c r="I98" s="125">
        <f t="shared" si="58"/>
        <v>84826.17999999976</v>
      </c>
      <c r="J98" s="125">
        <f t="shared" si="42"/>
        <v>1607754.4600000025</v>
      </c>
      <c r="K98" s="125">
        <f t="shared" si="46"/>
        <v>96465.27</v>
      </c>
      <c r="L98" s="126">
        <f t="shared" si="30"/>
        <v>528951.22</v>
      </c>
      <c r="M98" s="110"/>
    </row>
    <row r="99" spans="2:13" outlineLevel="1">
      <c r="B99" s="112">
        <f>+B98+30</f>
        <v>41214</v>
      </c>
      <c r="C99" s="123" t="s">
        <v>96</v>
      </c>
      <c r="D99" s="127">
        <f t="shared" ref="D99:I99" si="59">IF(OR($B99&lt;D$11,$B99&gt;D$12),0,IF($B99=D$12,-D98,-D$16))</f>
        <v>0</v>
      </c>
      <c r="E99" s="127">
        <f t="shared" si="59"/>
        <v>0</v>
      </c>
      <c r="F99" s="127">
        <f t="shared" si="59"/>
        <v>-4756.67</v>
      </c>
      <c r="G99" s="127">
        <f t="shared" si="59"/>
        <v>35.383166666666661</v>
      </c>
      <c r="H99" s="127">
        <f t="shared" si="59"/>
        <v>-473.51</v>
      </c>
      <c r="I99" s="127">
        <f t="shared" si="59"/>
        <v>-223.82</v>
      </c>
      <c r="J99" s="127">
        <f t="shared" si="42"/>
        <v>-4756.67</v>
      </c>
      <c r="K99" s="127">
        <f t="shared" si="46"/>
        <v>-285.39999999999998</v>
      </c>
      <c r="L99" s="128">
        <f t="shared" si="30"/>
        <v>-1564.94</v>
      </c>
      <c r="M99" s="110"/>
    </row>
    <row r="100" spans="2:13" outlineLevel="1">
      <c r="B100" s="114">
        <f>B99</f>
        <v>41214</v>
      </c>
      <c r="C100" s="115" t="s">
        <v>95</v>
      </c>
      <c r="D100" s="125">
        <f t="shared" ref="D100:I100" si="60">IF($B101&lt;D$11,0,IF($B101=D$11,D$15,SUM(D98:D99)))</f>
        <v>0</v>
      </c>
      <c r="E100" s="125">
        <f t="shared" si="60"/>
        <v>0</v>
      </c>
      <c r="F100" s="125">
        <f t="shared" si="60"/>
        <v>1602997.7900000026</v>
      </c>
      <c r="G100" s="125">
        <f t="shared" si="60"/>
        <v>-15816.279333333336</v>
      </c>
      <c r="H100" s="125">
        <f t="shared" si="60"/>
        <v>178966.72999999966</v>
      </c>
      <c r="I100" s="125">
        <f t="shared" si="60"/>
        <v>84602.359999999753</v>
      </c>
      <c r="J100" s="125">
        <f t="shared" si="42"/>
        <v>1602997.7900000026</v>
      </c>
      <c r="K100" s="125">
        <f t="shared" si="46"/>
        <v>96179.87</v>
      </c>
      <c r="L100" s="126">
        <f t="shared" si="30"/>
        <v>527386.27</v>
      </c>
      <c r="M100" s="110"/>
    </row>
    <row r="101" spans="2:13" outlineLevel="1">
      <c r="B101" s="112">
        <f>+B100+31</f>
        <v>41245</v>
      </c>
      <c r="C101" s="123" t="s">
        <v>96</v>
      </c>
      <c r="D101" s="127">
        <f t="shared" ref="D101:I101" si="61">IF(OR($B101&lt;D$11,$B101&gt;D$12),0,IF($B101=D$12,-D100,-D$16))</f>
        <v>0</v>
      </c>
      <c r="E101" s="127">
        <f t="shared" si="61"/>
        <v>0</v>
      </c>
      <c r="F101" s="127">
        <f t="shared" si="61"/>
        <v>-4756.67</v>
      </c>
      <c r="G101" s="127">
        <f t="shared" si="61"/>
        <v>35.383166666666661</v>
      </c>
      <c r="H101" s="127">
        <f t="shared" si="61"/>
        <v>-473.51</v>
      </c>
      <c r="I101" s="127">
        <f t="shared" si="61"/>
        <v>-223.82</v>
      </c>
      <c r="J101" s="127">
        <f t="shared" si="42"/>
        <v>-4756.67</v>
      </c>
      <c r="K101" s="127">
        <f t="shared" si="46"/>
        <v>-285.39999999999998</v>
      </c>
      <c r="L101" s="128">
        <f t="shared" si="30"/>
        <v>-1564.94</v>
      </c>
      <c r="M101" s="110"/>
    </row>
    <row r="102" spans="2:13" outlineLevel="1">
      <c r="B102" s="114">
        <f>B101</f>
        <v>41245</v>
      </c>
      <c r="C102" s="115" t="s">
        <v>95</v>
      </c>
      <c r="D102" s="125">
        <f t="shared" ref="D102:I102" si="62">IF($B103&lt;D$11,0,IF($B103=D$11,D$15,SUM(D100:D101)))</f>
        <v>0</v>
      </c>
      <c r="E102" s="125">
        <f t="shared" si="62"/>
        <v>0</v>
      </c>
      <c r="F102" s="125">
        <f t="shared" si="62"/>
        <v>1598241.1200000027</v>
      </c>
      <c r="G102" s="125">
        <f t="shared" si="62"/>
        <v>-15780.896166666669</v>
      </c>
      <c r="H102" s="125">
        <f t="shared" si="62"/>
        <v>178493.21999999965</v>
      </c>
      <c r="I102" s="125">
        <f t="shared" si="62"/>
        <v>84378.539999999746</v>
      </c>
      <c r="J102" s="125">
        <f t="shared" si="42"/>
        <v>1598241.1200000027</v>
      </c>
      <c r="K102" s="125">
        <f t="shared" si="46"/>
        <v>95894.47</v>
      </c>
      <c r="L102" s="126">
        <f t="shared" si="30"/>
        <v>525821.32999999996</v>
      </c>
      <c r="M102" s="110"/>
    </row>
    <row r="103" spans="2:13" outlineLevel="1">
      <c r="B103" s="112">
        <f>+B102+31</f>
        <v>41276</v>
      </c>
      <c r="C103" s="123" t="s">
        <v>96</v>
      </c>
      <c r="D103" s="127">
        <f t="shared" ref="D103:I103" si="63">IF(OR($B103&lt;D$11,$B103&gt;D$12),0,IF($B103=D$12,-D102,-D$16))</f>
        <v>0</v>
      </c>
      <c r="E103" s="127">
        <f t="shared" si="63"/>
        <v>0</v>
      </c>
      <c r="F103" s="127">
        <f t="shared" si="63"/>
        <v>-4756.67</v>
      </c>
      <c r="G103" s="127">
        <f t="shared" si="63"/>
        <v>35.383166666666661</v>
      </c>
      <c r="H103" s="127">
        <f t="shared" si="63"/>
        <v>-473.51</v>
      </c>
      <c r="I103" s="127">
        <f t="shared" si="63"/>
        <v>-223.82</v>
      </c>
      <c r="J103" s="127">
        <f t="shared" si="42"/>
        <v>-4756.67</v>
      </c>
      <c r="K103" s="127">
        <f t="shared" si="46"/>
        <v>-285.39999999999998</v>
      </c>
      <c r="L103" s="128">
        <f t="shared" si="30"/>
        <v>-1564.94</v>
      </c>
      <c r="M103" s="110"/>
    </row>
    <row r="104" spans="2:13" outlineLevel="1">
      <c r="B104" s="114">
        <f>B103</f>
        <v>41276</v>
      </c>
      <c r="C104" s="115" t="s">
        <v>95</v>
      </c>
      <c r="D104" s="125">
        <f t="shared" ref="D104:I104" si="64">IF($B105&lt;D$11,0,IF($B105=D$11,D$15,SUM(D102:D103)))</f>
        <v>0</v>
      </c>
      <c r="E104" s="125">
        <f t="shared" si="64"/>
        <v>0</v>
      </c>
      <c r="F104" s="125">
        <f t="shared" si="64"/>
        <v>1593484.4500000027</v>
      </c>
      <c r="G104" s="125">
        <f t="shared" si="64"/>
        <v>-15745.513000000003</v>
      </c>
      <c r="H104" s="125">
        <f t="shared" si="64"/>
        <v>178019.70999999964</v>
      </c>
      <c r="I104" s="125">
        <f t="shared" si="64"/>
        <v>84154.719999999739</v>
      </c>
      <c r="J104" s="125">
        <f t="shared" si="42"/>
        <v>1593484.4500000027</v>
      </c>
      <c r="K104" s="125">
        <f t="shared" si="46"/>
        <v>95609.07</v>
      </c>
      <c r="L104" s="126">
        <f t="shared" si="30"/>
        <v>524256.38</v>
      </c>
      <c r="M104" s="110"/>
    </row>
    <row r="105" spans="2:13" outlineLevel="1">
      <c r="B105" s="112">
        <f>+B104+30</f>
        <v>41306</v>
      </c>
      <c r="C105" s="123" t="s">
        <v>96</v>
      </c>
      <c r="D105" s="127">
        <f t="shared" ref="D105:I105" si="65">IF(OR($B105&lt;D$11,$B105&gt;D$12),0,IF($B105=D$12,-D104,-D$16))</f>
        <v>0</v>
      </c>
      <c r="E105" s="127">
        <f t="shared" si="65"/>
        <v>0</v>
      </c>
      <c r="F105" s="127">
        <f t="shared" si="65"/>
        <v>-4756.67</v>
      </c>
      <c r="G105" s="127">
        <f t="shared" si="65"/>
        <v>35.383166666666661</v>
      </c>
      <c r="H105" s="127">
        <f t="shared" si="65"/>
        <v>-473.51</v>
      </c>
      <c r="I105" s="127">
        <f t="shared" si="65"/>
        <v>-223.82</v>
      </c>
      <c r="J105" s="127">
        <f t="shared" si="42"/>
        <v>-4756.67</v>
      </c>
      <c r="K105" s="127">
        <f t="shared" si="46"/>
        <v>-285.39999999999998</v>
      </c>
      <c r="L105" s="128">
        <f t="shared" si="30"/>
        <v>-1564.94</v>
      </c>
      <c r="M105" s="110"/>
    </row>
    <row r="106" spans="2:13" outlineLevel="1">
      <c r="B106" s="114">
        <f>B105</f>
        <v>41306</v>
      </c>
      <c r="C106" s="115" t="s">
        <v>95</v>
      </c>
      <c r="D106" s="125">
        <f>IF($B107&lt;D$11,0,IF($B107=D$11,D$15,SUM(D104:D105)))</f>
        <v>0</v>
      </c>
      <c r="E106" s="125">
        <f>SUM(E104:E105)</f>
        <v>0</v>
      </c>
      <c r="F106" s="125">
        <f>IF($B107&lt;F$11,0,IF($B107=F$11,F$15,SUM(F104:F105)))</f>
        <v>1588727.7800000028</v>
      </c>
      <c r="G106" s="125">
        <f>IF($B107&lt;G$11,0,IF($B107=G$11,G$15,SUM(G104:G105)))</f>
        <v>-15710.129833333336</v>
      </c>
      <c r="H106" s="125">
        <f>IF($B107&lt;H$11,0,IF($B107=H$11,H$15,SUM(H104:H105)))</f>
        <v>177546.19999999963</v>
      </c>
      <c r="I106" s="125">
        <f>IF($B107&lt;I$11,0,IF($B107=I$11,I$15,SUM(I104:I105)))</f>
        <v>83930.899999999732</v>
      </c>
      <c r="J106" s="125">
        <f t="shared" si="42"/>
        <v>1588727.7800000028</v>
      </c>
      <c r="K106" s="125">
        <f t="shared" si="46"/>
        <v>95323.67</v>
      </c>
      <c r="L106" s="126">
        <f t="shared" si="30"/>
        <v>522691.44</v>
      </c>
      <c r="M106" s="110"/>
    </row>
    <row r="107" spans="2:13" outlineLevel="1">
      <c r="B107" s="112">
        <f>+B106+31</f>
        <v>41337</v>
      </c>
      <c r="C107" s="123" t="s">
        <v>96</v>
      </c>
      <c r="D107" s="127">
        <f t="shared" ref="D107:I107" si="66">IF(OR($B107&lt;D$11,$B107&gt;D$12),0,IF($B107=D$12,-D106,-D$16))</f>
        <v>0</v>
      </c>
      <c r="E107" s="127">
        <f t="shared" si="66"/>
        <v>0</v>
      </c>
      <c r="F107" s="127">
        <f t="shared" si="66"/>
        <v>-4756.67</v>
      </c>
      <c r="G107" s="127">
        <f t="shared" si="66"/>
        <v>35.383166666666661</v>
      </c>
      <c r="H107" s="127">
        <f t="shared" si="66"/>
        <v>-473.51</v>
      </c>
      <c r="I107" s="127">
        <f t="shared" si="66"/>
        <v>-223.82</v>
      </c>
      <c r="J107" s="127">
        <f t="shared" si="42"/>
        <v>-4756.67</v>
      </c>
      <c r="K107" s="127">
        <f t="shared" si="46"/>
        <v>-285.39999999999998</v>
      </c>
      <c r="L107" s="128">
        <f t="shared" si="30"/>
        <v>-1564.94</v>
      </c>
      <c r="M107" s="110"/>
    </row>
    <row r="108" spans="2:13" outlineLevel="1">
      <c r="B108" s="114">
        <f>B107</f>
        <v>41337</v>
      </c>
      <c r="C108" s="115" t="s">
        <v>95</v>
      </c>
      <c r="D108" s="125">
        <f t="shared" ref="D108:I108" si="67">IF($B109&lt;D$11,0,IF($B109=D$11,D$15,SUM(D106:D107)))</f>
        <v>0</v>
      </c>
      <c r="E108" s="125">
        <f t="shared" si="67"/>
        <v>0</v>
      </c>
      <c r="F108" s="125">
        <f t="shared" si="67"/>
        <v>1583971.1100000029</v>
      </c>
      <c r="G108" s="125">
        <f t="shared" si="67"/>
        <v>-15674.74666666667</v>
      </c>
      <c r="H108" s="125">
        <f t="shared" si="67"/>
        <v>177072.68999999962</v>
      </c>
      <c r="I108" s="125">
        <f t="shared" si="67"/>
        <v>83707.079999999725</v>
      </c>
      <c r="J108" s="125">
        <f t="shared" si="42"/>
        <v>1583971.1100000029</v>
      </c>
      <c r="K108" s="125">
        <f t="shared" si="46"/>
        <v>95038.27</v>
      </c>
      <c r="L108" s="126">
        <f t="shared" si="30"/>
        <v>521126.49</v>
      </c>
      <c r="M108" s="110"/>
    </row>
    <row r="109" spans="2:13" outlineLevel="1">
      <c r="B109" s="112">
        <f>+B108+30</f>
        <v>41367</v>
      </c>
      <c r="C109" s="123" t="s">
        <v>96</v>
      </c>
      <c r="D109" s="127">
        <f t="shared" ref="D109:I109" si="68">IF(OR($B109&lt;D$11,$B109&gt;D$12),0,IF($B109=D$12,-D108,-D$16))</f>
        <v>0</v>
      </c>
      <c r="E109" s="127">
        <f t="shared" si="68"/>
        <v>0</v>
      </c>
      <c r="F109" s="127">
        <f t="shared" si="68"/>
        <v>-4756.67</v>
      </c>
      <c r="G109" s="127">
        <f t="shared" si="68"/>
        <v>35.383166666666661</v>
      </c>
      <c r="H109" s="127">
        <f t="shared" si="68"/>
        <v>-473.51</v>
      </c>
      <c r="I109" s="127">
        <f t="shared" si="68"/>
        <v>-223.82</v>
      </c>
      <c r="J109" s="127">
        <f t="shared" si="42"/>
        <v>-4756.67</v>
      </c>
      <c r="K109" s="127">
        <f t="shared" si="46"/>
        <v>-285.39999999999998</v>
      </c>
      <c r="L109" s="128">
        <f t="shared" si="30"/>
        <v>-1564.94</v>
      </c>
      <c r="M109" s="110"/>
    </row>
    <row r="110" spans="2:13" outlineLevel="1">
      <c r="B110" s="114">
        <f>B109</f>
        <v>41367</v>
      </c>
      <c r="C110" s="115" t="s">
        <v>95</v>
      </c>
      <c r="D110" s="125">
        <f t="shared" ref="D110:I110" si="69">IF($B111&lt;D$11,0,IF($B111=D$11,D$15,SUM(D108:D109)))</f>
        <v>0</v>
      </c>
      <c r="E110" s="125">
        <f t="shared" si="69"/>
        <v>0</v>
      </c>
      <c r="F110" s="125">
        <f t="shared" si="69"/>
        <v>1579214.440000003</v>
      </c>
      <c r="G110" s="125">
        <f t="shared" si="69"/>
        <v>-15639.363500000003</v>
      </c>
      <c r="H110" s="125">
        <f t="shared" si="69"/>
        <v>176599.17999999961</v>
      </c>
      <c r="I110" s="125">
        <f t="shared" si="69"/>
        <v>83483.259999999718</v>
      </c>
      <c r="J110" s="125">
        <f t="shared" si="42"/>
        <v>1579214.440000003</v>
      </c>
      <c r="K110" s="125">
        <f t="shared" si="46"/>
        <v>94752.87</v>
      </c>
      <c r="L110" s="126">
        <f t="shared" si="30"/>
        <v>519561.55</v>
      </c>
      <c r="M110" s="110"/>
    </row>
    <row r="111" spans="2:13" outlineLevel="1">
      <c r="B111" s="112">
        <f>+B110+31</f>
        <v>41398</v>
      </c>
      <c r="C111" s="123" t="s">
        <v>96</v>
      </c>
      <c r="D111" s="127">
        <f t="shared" ref="D111:I111" si="70">IF(OR($B111&lt;D$11,$B111&gt;D$12),0,IF($B111=D$12,-D110,-D$16))</f>
        <v>0</v>
      </c>
      <c r="E111" s="127">
        <f t="shared" si="70"/>
        <v>0</v>
      </c>
      <c r="F111" s="127">
        <f t="shared" si="70"/>
        <v>-4756.67</v>
      </c>
      <c r="G111" s="127">
        <f t="shared" si="70"/>
        <v>35.383166666666661</v>
      </c>
      <c r="H111" s="127">
        <f t="shared" si="70"/>
        <v>-473.51</v>
      </c>
      <c r="I111" s="127">
        <f t="shared" si="70"/>
        <v>-223.82</v>
      </c>
      <c r="J111" s="127">
        <f t="shared" si="42"/>
        <v>-4756.67</v>
      </c>
      <c r="K111" s="127">
        <f t="shared" si="46"/>
        <v>-285.39999999999998</v>
      </c>
      <c r="L111" s="128">
        <f t="shared" si="30"/>
        <v>-1564.94</v>
      </c>
      <c r="M111" s="110"/>
    </row>
    <row r="112" spans="2:13" outlineLevel="1">
      <c r="B112" s="114">
        <f>B111</f>
        <v>41398</v>
      </c>
      <c r="C112" s="115" t="s">
        <v>95</v>
      </c>
      <c r="D112" s="125">
        <f t="shared" ref="D112:I112" si="71">IF($B113&lt;D$11,0,IF($B113=D$11,D$15,SUM(D110:D111)))</f>
        <v>0</v>
      </c>
      <c r="E112" s="125">
        <f t="shared" si="71"/>
        <v>0</v>
      </c>
      <c r="F112" s="125">
        <f t="shared" si="71"/>
        <v>1574457.770000003</v>
      </c>
      <c r="G112" s="125">
        <f t="shared" si="71"/>
        <v>-15603.980333333337</v>
      </c>
      <c r="H112" s="125">
        <f t="shared" si="71"/>
        <v>176125.66999999961</v>
      </c>
      <c r="I112" s="125">
        <f t="shared" si="71"/>
        <v>83259.439999999711</v>
      </c>
      <c r="J112" s="125">
        <f t="shared" si="42"/>
        <v>1574457.770000003</v>
      </c>
      <c r="K112" s="125">
        <f t="shared" si="46"/>
        <v>94467.47</v>
      </c>
      <c r="L112" s="126">
        <f t="shared" si="30"/>
        <v>517996.61</v>
      </c>
      <c r="M112" s="110"/>
    </row>
    <row r="113" spans="2:13" outlineLevel="1">
      <c r="B113" s="112">
        <f>+B112+31</f>
        <v>41429</v>
      </c>
      <c r="C113" s="123" t="s">
        <v>96</v>
      </c>
      <c r="D113" s="127">
        <f t="shared" ref="D113:I113" si="72">IF(OR($B113&lt;D$11,$B113&gt;D$12),0,IF($B113=D$12,-D112,-D$16))</f>
        <v>0</v>
      </c>
      <c r="E113" s="127">
        <f t="shared" si="72"/>
        <v>0</v>
      </c>
      <c r="F113" s="127">
        <f t="shared" si="72"/>
        <v>-4756.67</v>
      </c>
      <c r="G113" s="127">
        <f t="shared" si="72"/>
        <v>35.383166666666661</v>
      </c>
      <c r="H113" s="127">
        <f t="shared" si="72"/>
        <v>-473.51</v>
      </c>
      <c r="I113" s="127">
        <f t="shared" si="72"/>
        <v>-223.82</v>
      </c>
      <c r="J113" s="127">
        <f t="shared" si="42"/>
        <v>-4756.67</v>
      </c>
      <c r="K113" s="127">
        <f t="shared" si="46"/>
        <v>-285.39999999999998</v>
      </c>
      <c r="L113" s="128">
        <f t="shared" si="30"/>
        <v>-1564.94</v>
      </c>
      <c r="M113" s="110"/>
    </row>
    <row r="114" spans="2:13" outlineLevel="1">
      <c r="B114" s="114">
        <f>B113</f>
        <v>41429</v>
      </c>
      <c r="C114" s="115" t="s">
        <v>95</v>
      </c>
      <c r="D114" s="125">
        <f t="shared" ref="D114:I114" si="73">IF($B115&lt;D$11,0,IF($B115=D$11,D$15,SUM(D112:D113)))</f>
        <v>0</v>
      </c>
      <c r="E114" s="125">
        <f t="shared" si="73"/>
        <v>0</v>
      </c>
      <c r="F114" s="125">
        <f t="shared" si="73"/>
        <v>1569701.1000000031</v>
      </c>
      <c r="G114" s="125">
        <f t="shared" si="73"/>
        <v>-15568.59716666667</v>
      </c>
      <c r="H114" s="125">
        <f t="shared" si="73"/>
        <v>175652.1599999996</v>
      </c>
      <c r="I114" s="125">
        <f t="shared" si="73"/>
        <v>83035.619999999704</v>
      </c>
      <c r="J114" s="125">
        <f t="shared" ref="J114:J145" si="74">SUM(D114:F114)</f>
        <v>1569701.1000000031</v>
      </c>
      <c r="K114" s="125">
        <f t="shared" si="46"/>
        <v>94182.07</v>
      </c>
      <c r="L114" s="126">
        <f t="shared" si="30"/>
        <v>516431.66</v>
      </c>
      <c r="M114" s="110"/>
    </row>
    <row r="115" spans="2:13" outlineLevel="1">
      <c r="B115" s="112">
        <f>+B114+30</f>
        <v>41459</v>
      </c>
      <c r="C115" s="123" t="s">
        <v>96</v>
      </c>
      <c r="D115" s="127">
        <f t="shared" ref="D115:I115" si="75">IF(OR($B115&lt;D$11,$B115&gt;D$12),0,IF($B115=D$12,-D114,-D$16))</f>
        <v>0</v>
      </c>
      <c r="E115" s="127">
        <f t="shared" si="75"/>
        <v>0</v>
      </c>
      <c r="F115" s="127">
        <f t="shared" si="75"/>
        <v>-4756.67</v>
      </c>
      <c r="G115" s="127">
        <f t="shared" si="75"/>
        <v>35.383166666666661</v>
      </c>
      <c r="H115" s="127">
        <f t="shared" si="75"/>
        <v>-473.51</v>
      </c>
      <c r="I115" s="127">
        <f t="shared" si="75"/>
        <v>-223.82</v>
      </c>
      <c r="J115" s="127">
        <f t="shared" si="74"/>
        <v>-4756.67</v>
      </c>
      <c r="K115" s="127">
        <f t="shared" si="46"/>
        <v>-285.39999999999998</v>
      </c>
      <c r="L115" s="128">
        <f t="shared" si="30"/>
        <v>-1564.94</v>
      </c>
      <c r="M115" s="110"/>
    </row>
    <row r="116" spans="2:13" outlineLevel="1">
      <c r="B116" s="114">
        <f>B115</f>
        <v>41459</v>
      </c>
      <c r="C116" s="115" t="s">
        <v>95</v>
      </c>
      <c r="D116" s="125">
        <f t="shared" ref="D116:I116" si="76">IF($B117&lt;D$11,0,IF($B117=D$11,D$15,SUM(D114:D115)))</f>
        <v>0</v>
      </c>
      <c r="E116" s="125">
        <f t="shared" si="76"/>
        <v>0</v>
      </c>
      <c r="F116" s="125">
        <f t="shared" si="76"/>
        <v>1564944.4300000032</v>
      </c>
      <c r="G116" s="125">
        <f t="shared" si="76"/>
        <v>-15533.214000000004</v>
      </c>
      <c r="H116" s="125">
        <f t="shared" si="76"/>
        <v>175178.64999999959</v>
      </c>
      <c r="I116" s="125">
        <f t="shared" si="76"/>
        <v>82811.799999999697</v>
      </c>
      <c r="J116" s="125">
        <f t="shared" si="74"/>
        <v>1564944.4300000032</v>
      </c>
      <c r="K116" s="125">
        <f t="shared" si="46"/>
        <v>93896.67</v>
      </c>
      <c r="L116" s="126">
        <f t="shared" si="30"/>
        <v>514866.72</v>
      </c>
      <c r="M116" s="110"/>
    </row>
    <row r="117" spans="2:13" outlineLevel="1">
      <c r="B117" s="112">
        <f>+B116+30</f>
        <v>41489</v>
      </c>
      <c r="C117" s="123" t="s">
        <v>96</v>
      </c>
      <c r="D117" s="127">
        <f t="shared" ref="D117:I117" si="77">IF(OR($B117&lt;D$11,$B117&gt;D$12),0,IF($B117=D$12,-D116,-D$16))</f>
        <v>0</v>
      </c>
      <c r="E117" s="127">
        <f t="shared" si="77"/>
        <v>0</v>
      </c>
      <c r="F117" s="127">
        <f t="shared" si="77"/>
        <v>-4756.67</v>
      </c>
      <c r="G117" s="127">
        <f t="shared" si="77"/>
        <v>35.383166666666661</v>
      </c>
      <c r="H117" s="127">
        <f t="shared" si="77"/>
        <v>-473.51</v>
      </c>
      <c r="I117" s="127">
        <f t="shared" si="77"/>
        <v>-223.82</v>
      </c>
      <c r="J117" s="127">
        <f t="shared" si="74"/>
        <v>-4756.67</v>
      </c>
      <c r="K117" s="127">
        <f t="shared" si="46"/>
        <v>-285.39999999999998</v>
      </c>
      <c r="L117" s="128">
        <f t="shared" si="30"/>
        <v>-1564.94</v>
      </c>
      <c r="M117" s="110"/>
    </row>
    <row r="118" spans="2:13" outlineLevel="1">
      <c r="B118" s="114">
        <f>B117</f>
        <v>41489</v>
      </c>
      <c r="C118" s="115" t="s">
        <v>95</v>
      </c>
      <c r="D118" s="125">
        <f t="shared" ref="D118:I118" si="78">IF($B119&lt;D$11,0,IF($B119=D$11,D$15,SUM(D116:D117)))</f>
        <v>0</v>
      </c>
      <c r="E118" s="125">
        <f t="shared" si="78"/>
        <v>0</v>
      </c>
      <c r="F118" s="125">
        <f t="shared" si="78"/>
        <v>1560187.7600000033</v>
      </c>
      <c r="G118" s="125">
        <f t="shared" si="78"/>
        <v>-15497.830833333337</v>
      </c>
      <c r="H118" s="125">
        <f t="shared" si="78"/>
        <v>174705.13999999958</v>
      </c>
      <c r="I118" s="125">
        <f t="shared" si="78"/>
        <v>82587.97999999969</v>
      </c>
      <c r="J118" s="125">
        <f t="shared" si="74"/>
        <v>1560187.7600000033</v>
      </c>
      <c r="K118" s="125">
        <f t="shared" si="46"/>
        <v>93611.27</v>
      </c>
      <c r="L118" s="126">
        <f t="shared" si="30"/>
        <v>513301.77</v>
      </c>
      <c r="M118" s="110"/>
    </row>
    <row r="119" spans="2:13" outlineLevel="1">
      <c r="B119" s="112">
        <f>+B118+30</f>
        <v>41519</v>
      </c>
      <c r="C119" s="123" t="s">
        <v>96</v>
      </c>
      <c r="D119" s="127">
        <f t="shared" ref="D119:I119" si="79">IF(OR($B119&lt;D$11,$B119&gt;D$12),0,IF($B119=D$12,-D118,-D$16))</f>
        <v>0</v>
      </c>
      <c r="E119" s="127">
        <f t="shared" si="79"/>
        <v>0</v>
      </c>
      <c r="F119" s="127">
        <f t="shared" si="79"/>
        <v>-4756.67</v>
      </c>
      <c r="G119" s="127">
        <f t="shared" si="79"/>
        <v>35.383166666666661</v>
      </c>
      <c r="H119" s="127">
        <f t="shared" si="79"/>
        <v>-473.51</v>
      </c>
      <c r="I119" s="127">
        <f t="shared" si="79"/>
        <v>-223.82</v>
      </c>
      <c r="J119" s="127">
        <f t="shared" si="74"/>
        <v>-4756.67</v>
      </c>
      <c r="K119" s="127">
        <f t="shared" si="46"/>
        <v>-285.39999999999998</v>
      </c>
      <c r="L119" s="128">
        <f t="shared" si="30"/>
        <v>-1564.94</v>
      </c>
      <c r="M119" s="110"/>
    </row>
    <row r="120" spans="2:13" outlineLevel="1">
      <c r="B120" s="114">
        <f>B119</f>
        <v>41519</v>
      </c>
      <c r="C120" s="115" t="s">
        <v>95</v>
      </c>
      <c r="D120" s="125">
        <f t="shared" ref="D120:I120" si="80">IF($B121&lt;D$11,0,IF($B121=D$11,D$15,SUM(D118:D119)))</f>
        <v>0</v>
      </c>
      <c r="E120" s="125">
        <f t="shared" si="80"/>
        <v>0</v>
      </c>
      <c r="F120" s="125">
        <f t="shared" si="80"/>
        <v>1555431.0900000033</v>
      </c>
      <c r="G120" s="125">
        <f t="shared" si="80"/>
        <v>-15462.447666666671</v>
      </c>
      <c r="H120" s="125">
        <f t="shared" si="80"/>
        <v>174231.62999999957</v>
      </c>
      <c r="I120" s="125">
        <f t="shared" si="80"/>
        <v>82364.159999999683</v>
      </c>
      <c r="J120" s="125">
        <f t="shared" si="74"/>
        <v>1555431.0900000033</v>
      </c>
      <c r="K120" s="125">
        <f t="shared" si="46"/>
        <v>93325.87</v>
      </c>
      <c r="L120" s="126">
        <f t="shared" si="30"/>
        <v>511736.83</v>
      </c>
      <c r="M120" s="110"/>
    </row>
    <row r="121" spans="2:13" outlineLevel="1">
      <c r="B121" s="112">
        <f>+B120+31</f>
        <v>41550</v>
      </c>
      <c r="C121" s="123" t="s">
        <v>96</v>
      </c>
      <c r="D121" s="127">
        <f t="shared" ref="D121:I121" si="81">IF(OR($B121&lt;D$11,$B121&gt;D$12),0,IF($B121=D$12,-D120,-D$16))</f>
        <v>0</v>
      </c>
      <c r="E121" s="127">
        <f t="shared" si="81"/>
        <v>0</v>
      </c>
      <c r="F121" s="127">
        <f t="shared" si="81"/>
        <v>-4756.67</v>
      </c>
      <c r="G121" s="127">
        <f t="shared" si="81"/>
        <v>35.383166666666661</v>
      </c>
      <c r="H121" s="127">
        <f t="shared" si="81"/>
        <v>-473.51</v>
      </c>
      <c r="I121" s="127">
        <f t="shared" si="81"/>
        <v>-223.82</v>
      </c>
      <c r="J121" s="127">
        <f t="shared" si="74"/>
        <v>-4756.67</v>
      </c>
      <c r="K121" s="127">
        <f t="shared" si="46"/>
        <v>-285.39999999999998</v>
      </c>
      <c r="L121" s="128">
        <f t="shared" si="30"/>
        <v>-1564.94</v>
      </c>
      <c r="M121" s="110"/>
    </row>
    <row r="122" spans="2:13" outlineLevel="1">
      <c r="B122" s="114">
        <f>B121</f>
        <v>41550</v>
      </c>
      <c r="C122" s="115" t="s">
        <v>95</v>
      </c>
      <c r="D122" s="125">
        <f t="shared" ref="D122:I122" si="82">IF($B123&lt;D$11,0,IF($B123=D$11,D$15,SUM(D120:D121)))</f>
        <v>0</v>
      </c>
      <c r="E122" s="125">
        <f t="shared" si="82"/>
        <v>0</v>
      </c>
      <c r="F122" s="125">
        <f t="shared" si="82"/>
        <v>1550674.4200000034</v>
      </c>
      <c r="G122" s="125">
        <f t="shared" si="82"/>
        <v>-15427.064500000004</v>
      </c>
      <c r="H122" s="125">
        <f t="shared" si="82"/>
        <v>173758.11999999956</v>
      </c>
      <c r="I122" s="125">
        <f t="shared" si="82"/>
        <v>82140.339999999676</v>
      </c>
      <c r="J122" s="125">
        <f t="shared" si="74"/>
        <v>1550674.4200000034</v>
      </c>
      <c r="K122" s="125">
        <f t="shared" si="46"/>
        <v>93040.47</v>
      </c>
      <c r="L122" s="126">
        <f t="shared" si="30"/>
        <v>510171.88</v>
      </c>
      <c r="M122" s="110"/>
    </row>
    <row r="123" spans="2:13" outlineLevel="1">
      <c r="B123" s="112">
        <f>+B122+30</f>
        <v>41580</v>
      </c>
      <c r="C123" s="123" t="s">
        <v>96</v>
      </c>
      <c r="D123" s="127">
        <f>IF(OR($B123&lt;D$11,$B123&gt;D$12),0,IF($B123=D$12,-D122,-D$16))</f>
        <v>0</v>
      </c>
      <c r="E123" s="127"/>
      <c r="F123" s="127">
        <f>IF(OR($B123&lt;F$11,$B123&gt;F$12),0,IF($B123=F$12,-F122,-F$16))</f>
        <v>-4756.67</v>
      </c>
      <c r="G123" s="127">
        <f>IF(OR($B123&lt;G$11,$B123&gt;G$12),0,IF($B123=G$12,-G122,-G$16))</f>
        <v>35.383166666666661</v>
      </c>
      <c r="H123" s="127">
        <f>IF(OR($B123&lt;H$11,$B123&gt;H$12),0,IF($B123=H$12,-H122,-H$16))</f>
        <v>-473.51</v>
      </c>
      <c r="I123" s="127">
        <f>IF(OR($B123&lt;I$11,$B123&gt;I$12),0,IF($B123=I$12,-I122,-I$16))</f>
        <v>-223.82</v>
      </c>
      <c r="J123" s="127">
        <f t="shared" si="74"/>
        <v>-4756.67</v>
      </c>
      <c r="K123" s="127">
        <f t="shared" si="46"/>
        <v>-285.39999999999998</v>
      </c>
      <c r="L123" s="128">
        <f t="shared" si="30"/>
        <v>-1564.94</v>
      </c>
      <c r="M123" s="110"/>
    </row>
    <row r="124" spans="2:13" outlineLevel="1">
      <c r="B124" s="114">
        <f>B123</f>
        <v>41580</v>
      </c>
      <c r="C124" s="115" t="s">
        <v>95</v>
      </c>
      <c r="D124" s="125">
        <f t="shared" ref="D124:I124" si="83">IF($B125&lt;D$11,0,IF($B125=D$11,D$15,SUM(D122:D123)))</f>
        <v>0</v>
      </c>
      <c r="E124" s="125">
        <f t="shared" si="83"/>
        <v>0</v>
      </c>
      <c r="F124" s="125">
        <f t="shared" si="83"/>
        <v>1545917.7500000035</v>
      </c>
      <c r="G124" s="125">
        <f t="shared" si="83"/>
        <v>-15391.681333333338</v>
      </c>
      <c r="H124" s="125">
        <f t="shared" si="83"/>
        <v>173284.60999999955</v>
      </c>
      <c r="I124" s="125">
        <f t="shared" si="83"/>
        <v>81916.519999999669</v>
      </c>
      <c r="J124" s="125">
        <f t="shared" si="74"/>
        <v>1545917.7500000035</v>
      </c>
      <c r="K124" s="125">
        <f t="shared" si="46"/>
        <v>92755.07</v>
      </c>
      <c r="L124" s="126">
        <f t="shared" si="30"/>
        <v>508606.94</v>
      </c>
      <c r="M124" s="110"/>
    </row>
    <row r="125" spans="2:13" outlineLevel="1">
      <c r="B125" s="112">
        <f>+B124+31</f>
        <v>41611</v>
      </c>
      <c r="C125" s="123" t="s">
        <v>96</v>
      </c>
      <c r="D125" s="127">
        <f>IF(OR($B125&lt;D$11,$B125&gt;D$12),0,IF($B125=D$12,-D124,-D$16))</f>
        <v>0</v>
      </c>
      <c r="E125" s="127"/>
      <c r="F125" s="127">
        <f>IF(OR($B125&lt;F$11,$B125&gt;F$12),0,IF($B125=F$12,-F124,-F$16))</f>
        <v>-4756.67</v>
      </c>
      <c r="G125" s="127">
        <f>IF(OR($B125&lt;G$11,$B125&gt;G$12),0,IF($B125=G$12,-G124,-G$16))</f>
        <v>35.383166666666661</v>
      </c>
      <c r="H125" s="127">
        <f>IF(OR($B125&lt;H$11,$B125&gt;H$12),0,IF($B125=H$12,-H124,-H$16))</f>
        <v>-473.51</v>
      </c>
      <c r="I125" s="127">
        <f>IF(OR($B125&lt;I$11,$B125&gt;I$12),0,IF($B125=I$12,-I124,-I$16))</f>
        <v>-223.82</v>
      </c>
      <c r="J125" s="127">
        <f t="shared" si="74"/>
        <v>-4756.67</v>
      </c>
      <c r="K125" s="127">
        <f t="shared" si="46"/>
        <v>-285.39999999999998</v>
      </c>
      <c r="L125" s="128">
        <f t="shared" si="30"/>
        <v>-1564.94</v>
      </c>
      <c r="M125" s="110"/>
    </row>
    <row r="126" spans="2:13" outlineLevel="1">
      <c r="B126" s="114">
        <f>B125</f>
        <v>41611</v>
      </c>
      <c r="C126" s="115" t="s">
        <v>95</v>
      </c>
      <c r="D126" s="125">
        <f t="shared" ref="D126:I126" si="84">IF($B127&lt;D$11,0,IF($B127=D$11,D$15,SUM(D124:D125)))</f>
        <v>0</v>
      </c>
      <c r="E126" s="125">
        <f t="shared" si="84"/>
        <v>0</v>
      </c>
      <c r="F126" s="125">
        <f t="shared" si="84"/>
        <v>1541161.0800000036</v>
      </c>
      <c r="G126" s="125">
        <f t="shared" si="84"/>
        <v>-15356.298166666671</v>
      </c>
      <c r="H126" s="125">
        <f t="shared" si="84"/>
        <v>172811.09999999954</v>
      </c>
      <c r="I126" s="125">
        <f t="shared" si="84"/>
        <v>81692.699999999662</v>
      </c>
      <c r="J126" s="125">
        <f t="shared" si="74"/>
        <v>1541161.0800000036</v>
      </c>
      <c r="K126" s="125">
        <f t="shared" si="46"/>
        <v>92469.66</v>
      </c>
      <c r="L126" s="126">
        <f t="shared" si="30"/>
        <v>507042</v>
      </c>
      <c r="M126" s="110"/>
    </row>
    <row r="127" spans="2:13" outlineLevel="1">
      <c r="B127" s="112">
        <f>+B126+31</f>
        <v>41642</v>
      </c>
      <c r="C127" s="123" t="s">
        <v>96</v>
      </c>
      <c r="D127" s="127">
        <f>IF(OR($B127&lt;D$11,$B127&gt;D$12),0,IF($B127=D$12,-D126,-D$16))</f>
        <v>0</v>
      </c>
      <c r="E127" s="127"/>
      <c r="F127" s="127">
        <f>IF(OR($B127&lt;F$11,$B127&gt;F$12),0,IF($B127=F$12,-F126,-F$16))</f>
        <v>-4756.67</v>
      </c>
      <c r="G127" s="127">
        <f>IF(OR($B127&lt;G$11,$B127&gt;G$12),0,IF($B127=G$12,-G126,-G$16))</f>
        <v>35.383166666666661</v>
      </c>
      <c r="H127" s="127">
        <f>IF(OR($B127&lt;H$11,$B127&gt;H$12),0,IF($B127=H$12,-H126,-H$16))</f>
        <v>-473.51</v>
      </c>
      <c r="I127" s="127">
        <f>IF(OR($B127&lt;I$11,$B127&gt;I$12),0,IF($B127=I$12,-I126,-I$16))</f>
        <v>-223.82</v>
      </c>
      <c r="J127" s="127">
        <f t="shared" si="74"/>
        <v>-4756.67</v>
      </c>
      <c r="K127" s="127">
        <f t="shared" si="46"/>
        <v>-285.39999999999998</v>
      </c>
      <c r="L127" s="128">
        <f t="shared" si="30"/>
        <v>-1564.94</v>
      </c>
      <c r="M127" s="110"/>
    </row>
    <row r="128" spans="2:13" outlineLevel="1">
      <c r="B128" s="114">
        <f>B127</f>
        <v>41642</v>
      </c>
      <c r="C128" s="115" t="s">
        <v>95</v>
      </c>
      <c r="D128" s="125">
        <f t="shared" ref="D128:I128" si="85">IF($B129&lt;D$11,0,IF($B129=D$11,D$15,SUM(D126:D127)))</f>
        <v>0</v>
      </c>
      <c r="E128" s="125">
        <f t="shared" si="85"/>
        <v>0</v>
      </c>
      <c r="F128" s="125">
        <f t="shared" si="85"/>
        <v>1536404.4100000036</v>
      </c>
      <c r="G128" s="125">
        <f t="shared" si="85"/>
        <v>-15320.915000000005</v>
      </c>
      <c r="H128" s="125">
        <f t="shared" si="85"/>
        <v>172337.58999999953</v>
      </c>
      <c r="I128" s="125">
        <f t="shared" si="85"/>
        <v>81468.879999999655</v>
      </c>
      <c r="J128" s="125">
        <f t="shared" si="74"/>
        <v>1536404.4100000036</v>
      </c>
      <c r="K128" s="125">
        <f t="shared" si="46"/>
        <v>92184.26</v>
      </c>
      <c r="L128" s="126">
        <f t="shared" si="30"/>
        <v>505477.05</v>
      </c>
      <c r="M128" s="110"/>
    </row>
    <row r="129" spans="2:13" outlineLevel="1">
      <c r="B129" s="112">
        <f>+B128+30</f>
        <v>41672</v>
      </c>
      <c r="C129" s="123" t="s">
        <v>96</v>
      </c>
      <c r="D129" s="127">
        <f>IF(OR($B129&lt;D$11,$B129&gt;D$12),0,IF($B129=D$12,-D128,-D$16))</f>
        <v>0</v>
      </c>
      <c r="E129" s="127"/>
      <c r="F129" s="127">
        <f>IF(OR($B129&lt;F$11,$B129&gt;F$12),0,IF($B129=F$12,-F128,-F$16))</f>
        <v>-4756.67</v>
      </c>
      <c r="G129" s="127">
        <f>IF(OR($B129&lt;G$11,$B129&gt;G$12),0,IF($B129=G$12,-G128,-G$16))</f>
        <v>35.383166666666661</v>
      </c>
      <c r="H129" s="127">
        <f>IF(OR($B129&lt;H$11,$B129&gt;H$12),0,IF($B129=H$12,-H128,-H$16))</f>
        <v>-473.51</v>
      </c>
      <c r="I129" s="127">
        <f>IF(OR($B129&lt;I$11,$B129&gt;I$12),0,IF($B129=I$12,-I128,-I$16))</f>
        <v>-223.82</v>
      </c>
      <c r="J129" s="127">
        <f t="shared" si="74"/>
        <v>-4756.67</v>
      </c>
      <c r="K129" s="127">
        <f t="shared" si="46"/>
        <v>-285.39999999999998</v>
      </c>
      <c r="L129" s="128">
        <f t="shared" si="30"/>
        <v>-1564.94</v>
      </c>
      <c r="M129" s="110"/>
    </row>
    <row r="130" spans="2:13" outlineLevel="1">
      <c r="B130" s="114">
        <f>B129</f>
        <v>41672</v>
      </c>
      <c r="C130" s="115" t="s">
        <v>95</v>
      </c>
      <c r="D130" s="125">
        <f t="shared" ref="D130:I130" si="86">IF($B131&lt;D$11,0,IF($B131=D$11,D$15,SUM(D128:D129)))</f>
        <v>0</v>
      </c>
      <c r="E130" s="125">
        <f t="shared" si="86"/>
        <v>0</v>
      </c>
      <c r="F130" s="125">
        <f t="shared" si="86"/>
        <v>1531647.7400000037</v>
      </c>
      <c r="G130" s="125">
        <f t="shared" si="86"/>
        <v>-15285.531833333338</v>
      </c>
      <c r="H130" s="125">
        <f t="shared" si="86"/>
        <v>171864.07999999952</v>
      </c>
      <c r="I130" s="125">
        <f t="shared" si="86"/>
        <v>81245.059999999648</v>
      </c>
      <c r="J130" s="125">
        <f t="shared" si="74"/>
        <v>1531647.7400000037</v>
      </c>
      <c r="K130" s="125">
        <f t="shared" si="46"/>
        <v>91898.86</v>
      </c>
      <c r="L130" s="126">
        <f t="shared" si="30"/>
        <v>503912.11</v>
      </c>
      <c r="M130" s="110"/>
    </row>
    <row r="131" spans="2:13" outlineLevel="1">
      <c r="B131" s="112">
        <f>+B130+31</f>
        <v>41703</v>
      </c>
      <c r="C131" s="123" t="s">
        <v>96</v>
      </c>
      <c r="D131" s="127">
        <f>IF(OR($B131&lt;D$11,$B131&gt;D$12),0,IF($B131=D$12,-D130,-D$16))</f>
        <v>0</v>
      </c>
      <c r="E131" s="127"/>
      <c r="F131" s="127">
        <f>IF(OR($B131&lt;F$11,$B131&gt;F$12),0,IF($B131=F$12,-F130,-F$16))</f>
        <v>-4756.67</v>
      </c>
      <c r="G131" s="127">
        <f>IF(OR($B131&lt;G$11,$B131&gt;G$12),0,IF($B131=G$12,-G130,-G$16))</f>
        <v>35.383166666666661</v>
      </c>
      <c r="H131" s="127">
        <f>IF(OR($B131&lt;H$11,$B131&gt;H$12),0,IF($B131=H$12,-H130,-H$16))</f>
        <v>-473.51</v>
      </c>
      <c r="I131" s="127">
        <f>IF(OR($B131&lt;I$11,$B131&gt;I$12),0,IF($B131=I$12,-I130,-I$16))</f>
        <v>-223.82</v>
      </c>
      <c r="J131" s="127">
        <f t="shared" si="74"/>
        <v>-4756.67</v>
      </c>
      <c r="K131" s="127">
        <f t="shared" si="46"/>
        <v>-285.39999999999998</v>
      </c>
      <c r="L131" s="128">
        <f t="shared" si="30"/>
        <v>-1564.94</v>
      </c>
      <c r="M131" s="110"/>
    </row>
    <row r="132" spans="2:13" outlineLevel="1">
      <c r="B132" s="114">
        <f>B131</f>
        <v>41703</v>
      </c>
      <c r="C132" s="115" t="s">
        <v>95</v>
      </c>
      <c r="D132" s="125">
        <f>IF($B133&lt;D$11,0,IF($B133=D$11,D$15,SUM(D130:D131)))</f>
        <v>0</v>
      </c>
      <c r="E132" s="125">
        <f>SUM(E130:E131)</f>
        <v>0</v>
      </c>
      <c r="F132" s="125">
        <f>IF($B133&lt;F$11,0,IF($B133=F$11,F$15,SUM(F130:F131)))</f>
        <v>1526891.0700000038</v>
      </c>
      <c r="G132" s="125">
        <f>IF($B133&lt;G$11,0,IF($B133=G$11,G$15,SUM(G130:G131)))</f>
        <v>-15250.148666666671</v>
      </c>
      <c r="H132" s="125">
        <f>IF($B133&lt;H$11,0,IF($B133=H$11,H$15,SUM(H130:H131)))</f>
        <v>171390.56999999951</v>
      </c>
      <c r="I132" s="125">
        <f>IF($B133&lt;I$11,0,IF($B133=I$11,I$15,SUM(I130:I131)))</f>
        <v>81021.239999999641</v>
      </c>
      <c r="J132" s="125">
        <f t="shared" si="74"/>
        <v>1526891.0700000038</v>
      </c>
      <c r="K132" s="125">
        <f t="shared" si="46"/>
        <v>91613.46</v>
      </c>
      <c r="L132" s="126">
        <f t="shared" si="30"/>
        <v>502347.16</v>
      </c>
      <c r="M132" s="110"/>
    </row>
    <row r="133" spans="2:13" outlineLevel="1">
      <c r="B133" s="112">
        <f>+B132+31</f>
        <v>41734</v>
      </c>
      <c r="C133" s="123" t="s">
        <v>96</v>
      </c>
      <c r="D133" s="127">
        <f>IF(OR($B133&lt;D$11,$B133&gt;D$12),0,IF($B133=D$12,-D132,-D$16))</f>
        <v>0</v>
      </c>
      <c r="E133" s="127"/>
      <c r="F133" s="127">
        <f>IF(OR($B133&lt;F$11,$B133&gt;F$12),0,IF($B133=F$12,-F132,-F$16))</f>
        <v>-4756.67</v>
      </c>
      <c r="G133" s="127">
        <f>IF(OR($B133&lt;G$11,$B133&gt;G$12),0,IF($B133=G$12,-G132,-G$16))</f>
        <v>35.383166666666661</v>
      </c>
      <c r="H133" s="127">
        <f>IF(OR($B133&lt;H$11,$B133&gt;H$12),0,IF($B133=H$12,-H132,-H$16))</f>
        <v>-473.51</v>
      </c>
      <c r="I133" s="127">
        <f>IF(OR($B133&lt;I$11,$B133&gt;I$12),0,IF($B133=I$12,-I132,-I$16))</f>
        <v>-223.82</v>
      </c>
      <c r="J133" s="127">
        <f t="shared" si="74"/>
        <v>-4756.67</v>
      </c>
      <c r="K133" s="127">
        <f t="shared" si="46"/>
        <v>-285.39999999999998</v>
      </c>
      <c r="L133" s="128">
        <f t="shared" si="30"/>
        <v>-1564.94</v>
      </c>
      <c r="M133" s="110"/>
    </row>
    <row r="134" spans="2:13" outlineLevel="1">
      <c r="B134" s="114">
        <f>B133</f>
        <v>41734</v>
      </c>
      <c r="C134" s="115" t="s">
        <v>95</v>
      </c>
      <c r="D134" s="125">
        <f t="shared" ref="D134:I134" si="87">IF($B135&lt;D$11,0,IF($B135=D$11,D$15,SUM(D132:D133)))</f>
        <v>0</v>
      </c>
      <c r="E134" s="125">
        <f t="shared" si="87"/>
        <v>0</v>
      </c>
      <c r="F134" s="125">
        <f t="shared" si="87"/>
        <v>1522134.4000000039</v>
      </c>
      <c r="G134" s="125">
        <f t="shared" si="87"/>
        <v>-15214.765500000005</v>
      </c>
      <c r="H134" s="125">
        <f t="shared" si="87"/>
        <v>170917.0599999995</v>
      </c>
      <c r="I134" s="125">
        <f t="shared" si="87"/>
        <v>80797.419999999634</v>
      </c>
      <c r="J134" s="125">
        <f t="shared" si="74"/>
        <v>1522134.4000000039</v>
      </c>
      <c r="K134" s="125">
        <f t="shared" si="46"/>
        <v>91328.06</v>
      </c>
      <c r="L134" s="126">
        <f t="shared" si="30"/>
        <v>500782.22</v>
      </c>
      <c r="M134" s="110"/>
    </row>
    <row r="135" spans="2:13" outlineLevel="1">
      <c r="B135" s="112">
        <f>+B134+30</f>
        <v>41764</v>
      </c>
      <c r="C135" s="123" t="s">
        <v>96</v>
      </c>
      <c r="D135" s="127">
        <f>IF(OR($B135&lt;D$11,$B135&gt;D$12),0,IF($B135=D$12,-D134,-D$16))</f>
        <v>0</v>
      </c>
      <c r="E135" s="127"/>
      <c r="F135" s="127">
        <f>IF(OR($B135&lt;F$11,$B135&gt;F$12),0,IF($B135=F$12,-F134,-F$16))</f>
        <v>-4756.67</v>
      </c>
      <c r="G135" s="127">
        <f>IF(OR($B135&lt;G$11,$B135&gt;G$12),0,IF($B135=G$12,-G134,-G$16))</f>
        <v>35.383166666666661</v>
      </c>
      <c r="H135" s="127">
        <f>IF(OR($B135&lt;H$11,$B135&gt;H$12),0,IF($B135=H$12,-H134,-H$16))</f>
        <v>-473.51</v>
      </c>
      <c r="I135" s="127">
        <f>IF(OR($B135&lt;I$11,$B135&gt;I$12),0,IF($B135=I$12,-I134,-I$16))</f>
        <v>-223.82</v>
      </c>
      <c r="J135" s="127">
        <f t="shared" si="74"/>
        <v>-4756.67</v>
      </c>
      <c r="K135" s="127">
        <f t="shared" si="46"/>
        <v>-285.39999999999998</v>
      </c>
      <c r="L135" s="128">
        <f t="shared" ref="L135:L150" si="88">ROUND((J135-K135)*35%,2)</f>
        <v>-1564.94</v>
      </c>
      <c r="M135" s="110"/>
    </row>
    <row r="136" spans="2:13" outlineLevel="1">
      <c r="B136" s="114">
        <f>B135</f>
        <v>41764</v>
      </c>
      <c r="C136" s="115" t="s">
        <v>95</v>
      </c>
      <c r="D136" s="125">
        <f t="shared" ref="D136:I136" si="89">IF($B137&lt;D$11,0,IF($B137=D$11,D$15,SUM(D134:D135)))</f>
        <v>0</v>
      </c>
      <c r="E136" s="125">
        <f t="shared" si="89"/>
        <v>0</v>
      </c>
      <c r="F136" s="125">
        <f t="shared" si="89"/>
        <v>1517377.7300000039</v>
      </c>
      <c r="G136" s="125">
        <f t="shared" si="89"/>
        <v>-15179.382333333338</v>
      </c>
      <c r="H136" s="125">
        <f t="shared" si="89"/>
        <v>170443.54999999949</v>
      </c>
      <c r="I136" s="125">
        <f t="shared" si="89"/>
        <v>80573.599999999627</v>
      </c>
      <c r="J136" s="125">
        <f t="shared" si="74"/>
        <v>1517377.7300000039</v>
      </c>
      <c r="K136" s="125">
        <f t="shared" si="46"/>
        <v>91042.66</v>
      </c>
      <c r="L136" s="126">
        <f t="shared" si="88"/>
        <v>499217.27</v>
      </c>
      <c r="M136" s="110"/>
    </row>
    <row r="137" spans="2:13" outlineLevel="1">
      <c r="B137" s="112">
        <f>+B136+31</f>
        <v>41795</v>
      </c>
      <c r="C137" s="123" t="s">
        <v>96</v>
      </c>
      <c r="D137" s="127">
        <f>IF(OR($B137&lt;D$11,$B137&gt;D$12),0,IF($B137=D$12,-D136,-D$16))</f>
        <v>0</v>
      </c>
      <c r="E137" s="127"/>
      <c r="F137" s="127">
        <f>IF(OR($B137&lt;F$11,$B137&gt;F$12),0,IF($B137=F$12,-F136,-F$16))</f>
        <v>-4756.67</v>
      </c>
      <c r="G137" s="127">
        <f>IF(OR($B137&lt;G$11,$B137&gt;G$12),0,IF($B137=G$12,-G136,-G$16))</f>
        <v>35.383166666666661</v>
      </c>
      <c r="H137" s="127">
        <f>IF(OR($B137&lt;H$11,$B137&gt;H$12),0,IF($B137=H$12,-H136,-H$16))</f>
        <v>-473.51</v>
      </c>
      <c r="I137" s="127">
        <f>IF(OR($B137&lt;I$11,$B137&gt;I$12),0,IF($B137=I$12,-I136,-I$16))</f>
        <v>-223.82</v>
      </c>
      <c r="J137" s="127">
        <f t="shared" si="74"/>
        <v>-4756.67</v>
      </c>
      <c r="K137" s="127">
        <f t="shared" si="46"/>
        <v>-285.39999999999998</v>
      </c>
      <c r="L137" s="128">
        <f t="shared" si="88"/>
        <v>-1564.94</v>
      </c>
      <c r="M137" s="110"/>
    </row>
    <row r="138" spans="2:13" outlineLevel="1">
      <c r="B138" s="114">
        <f>B137</f>
        <v>41795</v>
      </c>
      <c r="C138" s="115" t="s">
        <v>95</v>
      </c>
      <c r="D138" s="125">
        <f t="shared" ref="D138:I138" si="90">IF($B139&lt;D$11,0,IF($B139=D$11,D$15,SUM(D136:D137)))</f>
        <v>0</v>
      </c>
      <c r="E138" s="125">
        <f t="shared" si="90"/>
        <v>0</v>
      </c>
      <c r="F138" s="125">
        <f t="shared" si="90"/>
        <v>1512621.060000004</v>
      </c>
      <c r="G138" s="125">
        <f t="shared" si="90"/>
        <v>-15143.999166666672</v>
      </c>
      <c r="H138" s="125">
        <f t="shared" si="90"/>
        <v>169970.03999999948</v>
      </c>
      <c r="I138" s="125">
        <f t="shared" si="90"/>
        <v>80349.77999999962</v>
      </c>
      <c r="J138" s="125">
        <f t="shared" si="74"/>
        <v>1512621.060000004</v>
      </c>
      <c r="K138" s="125">
        <f t="shared" si="46"/>
        <v>90757.26</v>
      </c>
      <c r="L138" s="126">
        <f t="shared" si="88"/>
        <v>497652.33</v>
      </c>
      <c r="M138" s="110"/>
    </row>
    <row r="139" spans="2:13" outlineLevel="1">
      <c r="B139" s="112">
        <f>+B138+30</f>
        <v>41825</v>
      </c>
      <c r="C139" s="123" t="s">
        <v>96</v>
      </c>
      <c r="D139" s="127">
        <f>IF(OR($B139&lt;D$11,$B139&gt;D$12),0,IF($B139=D$12,-D138,-D$16))</f>
        <v>0</v>
      </c>
      <c r="E139" s="127"/>
      <c r="F139" s="127">
        <f>IF(OR($B139&lt;F$11,$B139&gt;F$12),0,IF($B139=F$12,-F138,-F$16))</f>
        <v>-4756.67</v>
      </c>
      <c r="G139" s="127">
        <f>IF(OR($B139&lt;G$11,$B139&gt;G$12),0,IF($B139=G$12,-G138,-G$16))</f>
        <v>35.383166666666661</v>
      </c>
      <c r="H139" s="127">
        <f>IF(OR($B139&lt;H$11,$B139&gt;H$12),0,IF($B139=H$12,-H138,-H$16))</f>
        <v>-473.51</v>
      </c>
      <c r="I139" s="127">
        <f>IF(OR($B139&lt;I$11,$B139&gt;I$12),0,IF($B139=I$12,-I138,-I$16))</f>
        <v>-223.82</v>
      </c>
      <c r="J139" s="127">
        <f t="shared" si="74"/>
        <v>-4756.67</v>
      </c>
      <c r="K139" s="127">
        <f t="shared" si="46"/>
        <v>-285.39999999999998</v>
      </c>
      <c r="L139" s="128">
        <f t="shared" si="88"/>
        <v>-1564.94</v>
      </c>
      <c r="M139" s="110"/>
    </row>
    <row r="140" spans="2:13" outlineLevel="1">
      <c r="B140" s="114">
        <f>B139</f>
        <v>41825</v>
      </c>
      <c r="C140" s="115" t="s">
        <v>95</v>
      </c>
      <c r="D140" s="125">
        <f t="shared" ref="D140:I140" si="91">IF($B141&lt;D$11,0,IF($B141=D$11,D$15,SUM(D138:D139)))</f>
        <v>0</v>
      </c>
      <c r="E140" s="125">
        <f t="shared" si="91"/>
        <v>0</v>
      </c>
      <c r="F140" s="125">
        <f t="shared" si="91"/>
        <v>1507864.3900000041</v>
      </c>
      <c r="G140" s="125">
        <f t="shared" si="91"/>
        <v>-15108.616000000005</v>
      </c>
      <c r="H140" s="125">
        <f t="shared" si="91"/>
        <v>169496.52999999947</v>
      </c>
      <c r="I140" s="125">
        <f t="shared" si="91"/>
        <v>80125.959999999614</v>
      </c>
      <c r="J140" s="125">
        <f t="shared" si="74"/>
        <v>1507864.3900000041</v>
      </c>
      <c r="K140" s="125">
        <f t="shared" si="46"/>
        <v>90471.86</v>
      </c>
      <c r="L140" s="126">
        <f t="shared" si="88"/>
        <v>496087.39</v>
      </c>
      <c r="M140" s="110"/>
    </row>
    <row r="141" spans="2:13" outlineLevel="1">
      <c r="B141" s="112">
        <f>+B140+30</f>
        <v>41855</v>
      </c>
      <c r="C141" s="123" t="s">
        <v>96</v>
      </c>
      <c r="D141" s="127">
        <f>IF(OR($B141&lt;D$11,$B141&gt;D$12),0,IF($B141=D$12,-D140,-D$16))</f>
        <v>0</v>
      </c>
      <c r="E141" s="127"/>
      <c r="F141" s="127">
        <f>IF(OR($B141&lt;F$11,$B141&gt;F$12),0,IF($B141=F$12,-F140,-F$16))</f>
        <v>-4756.67</v>
      </c>
      <c r="G141" s="127">
        <f>IF(OR($B141&lt;G$11,$B141&gt;G$12),0,IF($B141=G$12,-G140,-G$16))</f>
        <v>35.383166666666661</v>
      </c>
      <c r="H141" s="127">
        <f>IF(OR($B141&lt;H$11,$B141&gt;H$12),0,IF($B141=H$12,-H140,-H$16))</f>
        <v>-473.51</v>
      </c>
      <c r="I141" s="127">
        <f>IF(OR($B141&lt;I$11,$B141&gt;I$12),0,IF($B141=I$12,-I140,-I$16))</f>
        <v>-223.82</v>
      </c>
      <c r="J141" s="127">
        <f t="shared" si="74"/>
        <v>-4756.67</v>
      </c>
      <c r="K141" s="127">
        <f t="shared" si="46"/>
        <v>-285.39999999999998</v>
      </c>
      <c r="L141" s="128">
        <f t="shared" si="88"/>
        <v>-1564.94</v>
      </c>
      <c r="M141" s="110"/>
    </row>
    <row r="142" spans="2:13" outlineLevel="1">
      <c r="B142" s="114">
        <f>B141</f>
        <v>41855</v>
      </c>
      <c r="C142" s="115" t="s">
        <v>95</v>
      </c>
      <c r="D142" s="125">
        <f t="shared" ref="D142:I142" si="92">IF($B143&lt;D$11,0,IF($B143=D$11,D$15,SUM(D140:D141)))</f>
        <v>0</v>
      </c>
      <c r="E142" s="125">
        <f t="shared" si="92"/>
        <v>0</v>
      </c>
      <c r="F142" s="125">
        <f t="shared" si="92"/>
        <v>1503107.7200000042</v>
      </c>
      <c r="G142" s="125">
        <f t="shared" si="92"/>
        <v>-15073.232833333339</v>
      </c>
      <c r="H142" s="125">
        <f t="shared" si="92"/>
        <v>169023.01999999947</v>
      </c>
      <c r="I142" s="125">
        <f t="shared" si="92"/>
        <v>79902.139999999607</v>
      </c>
      <c r="J142" s="125">
        <f t="shared" si="74"/>
        <v>1503107.7200000042</v>
      </c>
      <c r="K142" s="125">
        <f t="shared" si="46"/>
        <v>90186.46</v>
      </c>
      <c r="L142" s="126">
        <f t="shared" si="88"/>
        <v>494522.44</v>
      </c>
      <c r="M142" s="110"/>
    </row>
    <row r="143" spans="2:13" outlineLevel="1">
      <c r="B143" s="112">
        <f>+B142+30</f>
        <v>41885</v>
      </c>
      <c r="C143" s="123" t="s">
        <v>96</v>
      </c>
      <c r="D143" s="127">
        <f>IF(OR($B143&lt;D$11,$B143&gt;D$12),0,IF($B143=D$12,-D142,-D$16))</f>
        <v>0</v>
      </c>
      <c r="E143" s="127"/>
      <c r="F143" s="127">
        <f>IF(OR($B143&lt;F$11,$B143&gt;F$12),0,IF($B143=F$12,-F142,-F$16))</f>
        <v>-4756.67</v>
      </c>
      <c r="G143" s="127">
        <f>IF(OR($B143&lt;G$11,$B143&gt;G$12),0,IF($B143=G$12,-G142,-G$16))</f>
        <v>35.383166666666661</v>
      </c>
      <c r="H143" s="127">
        <f>IF(OR($B143&lt;H$11,$B143&gt;H$12),0,IF($B143=H$12,-H142,-H$16))</f>
        <v>-473.51</v>
      </c>
      <c r="I143" s="127">
        <f>IF(OR($B143&lt;I$11,$B143&gt;I$12),0,IF($B143=I$12,-I142,-I$16))</f>
        <v>-223.82</v>
      </c>
      <c r="J143" s="127">
        <f t="shared" si="74"/>
        <v>-4756.67</v>
      </c>
      <c r="K143" s="127">
        <f t="shared" si="46"/>
        <v>-285.39999999999998</v>
      </c>
      <c r="L143" s="128">
        <f t="shared" si="88"/>
        <v>-1564.94</v>
      </c>
      <c r="M143" s="110"/>
    </row>
    <row r="144" spans="2:13" outlineLevel="1">
      <c r="B144" s="114">
        <f>B143</f>
        <v>41885</v>
      </c>
      <c r="C144" s="115" t="s">
        <v>95</v>
      </c>
      <c r="D144" s="125">
        <f t="shared" ref="D144:I144" si="93">IF($B145&lt;D$11,0,IF($B145=D$11,D$15,SUM(D142:D143)))</f>
        <v>0</v>
      </c>
      <c r="E144" s="125">
        <f t="shared" si="93"/>
        <v>0</v>
      </c>
      <c r="F144" s="125">
        <f t="shared" si="93"/>
        <v>1498351.0500000042</v>
      </c>
      <c r="G144" s="125">
        <f t="shared" si="93"/>
        <v>-15037.849666666672</v>
      </c>
      <c r="H144" s="125">
        <f t="shared" si="93"/>
        <v>168549.50999999946</v>
      </c>
      <c r="I144" s="125">
        <f t="shared" si="93"/>
        <v>79678.3199999996</v>
      </c>
      <c r="J144" s="125">
        <f t="shared" si="74"/>
        <v>1498351.0500000042</v>
      </c>
      <c r="K144" s="125">
        <f t="shared" si="46"/>
        <v>89901.06</v>
      </c>
      <c r="L144" s="126">
        <f t="shared" si="88"/>
        <v>492957.5</v>
      </c>
      <c r="M144" s="110"/>
    </row>
    <row r="145" spans="2:13" outlineLevel="1">
      <c r="B145" s="112">
        <f>+B144+30</f>
        <v>41915</v>
      </c>
      <c r="C145" s="123" t="s">
        <v>96</v>
      </c>
      <c r="D145" s="127">
        <f>IF(OR($B145&lt;D$11,$B145&gt;D$12),0,IF($B145=D$12,-D144,-D$16))</f>
        <v>0</v>
      </c>
      <c r="E145" s="127"/>
      <c r="F145" s="127">
        <f>IF(OR($B145&lt;F$11,$B145&gt;F$12),0,IF($B145=F$12,-F144,-F$16))</f>
        <v>-4756.67</v>
      </c>
      <c r="G145" s="127">
        <f>IF(OR($B145&lt;G$11,$B145&gt;G$12),0,IF($B145=G$12,-G144,-G$16))</f>
        <v>35.383166666666661</v>
      </c>
      <c r="H145" s="127">
        <f>IF(OR($B145&lt;H$11,$B145&gt;H$12),0,IF($B145=H$12,-H144,-H$16))</f>
        <v>-473.51</v>
      </c>
      <c r="I145" s="127">
        <f>IF(OR($B145&lt;I$11,$B145&gt;I$12),0,IF($B145=I$12,-I144,-I$16))</f>
        <v>-223.82</v>
      </c>
      <c r="J145" s="127">
        <f t="shared" si="74"/>
        <v>-4756.67</v>
      </c>
      <c r="K145" s="127">
        <f t="shared" si="46"/>
        <v>-285.39999999999998</v>
      </c>
      <c r="L145" s="128">
        <f t="shared" si="88"/>
        <v>-1564.94</v>
      </c>
      <c r="M145" s="110"/>
    </row>
    <row r="146" spans="2:13" outlineLevel="1">
      <c r="B146" s="114">
        <f>+B145</f>
        <v>41915</v>
      </c>
      <c r="C146" s="115" t="s">
        <v>95</v>
      </c>
      <c r="D146" s="125">
        <f t="shared" ref="D146:I146" si="94">IF($B147&lt;D$11,0,IF($B147=D$11,D$15,SUM(D144:D145)))</f>
        <v>0</v>
      </c>
      <c r="E146" s="125">
        <f t="shared" si="94"/>
        <v>0</v>
      </c>
      <c r="F146" s="125">
        <f t="shared" si="94"/>
        <v>1493594.3800000043</v>
      </c>
      <c r="G146" s="125">
        <f t="shared" si="94"/>
        <v>-15002.466500000006</v>
      </c>
      <c r="H146" s="125">
        <f t="shared" si="94"/>
        <v>168075.99999999945</v>
      </c>
      <c r="I146" s="125">
        <f t="shared" si="94"/>
        <v>79454.499999999593</v>
      </c>
      <c r="J146" s="125">
        <f t="shared" ref="J146:J177" si="95">SUM(D146:F146)</f>
        <v>1493594.3800000043</v>
      </c>
      <c r="K146" s="125">
        <f t="shared" si="46"/>
        <v>89615.66</v>
      </c>
      <c r="L146" s="126">
        <f t="shared" si="88"/>
        <v>491392.55</v>
      </c>
      <c r="M146" s="110"/>
    </row>
    <row r="147" spans="2:13" outlineLevel="1">
      <c r="B147" s="112">
        <f>+B146+30</f>
        <v>41945</v>
      </c>
      <c r="C147" s="123" t="s">
        <v>96</v>
      </c>
      <c r="D147" s="127">
        <f>IF(OR($B147&lt;D$11,$B147&gt;D$12),0,IF($B147=D$12,-D146,-D$16))</f>
        <v>0</v>
      </c>
      <c r="E147" s="127"/>
      <c r="F147" s="127">
        <f>IF(OR($B147&lt;F$11,$B147&gt;F$12),0,IF($B147=F$12,-F146,-F$16))</f>
        <v>-4756.67</v>
      </c>
      <c r="G147" s="127">
        <f>IF(OR($B147&lt;G$11,$B147&gt;G$12),0,IF($B147=G$12,-G146,-G$16))</f>
        <v>35.383166666666661</v>
      </c>
      <c r="H147" s="127">
        <f>IF(OR($B147&lt;H$11,$B147&gt;H$12),0,IF($B147=H$12,-H146,-H$16))</f>
        <v>-473.51</v>
      </c>
      <c r="I147" s="127">
        <f>IF(OR($B147&lt;I$11,$B147&gt;I$12),0,IF($B147=I$12,-I146,-I$16))</f>
        <v>-223.82</v>
      </c>
      <c r="J147" s="127">
        <f t="shared" si="95"/>
        <v>-4756.67</v>
      </c>
      <c r="K147" s="127">
        <f t="shared" si="46"/>
        <v>-285.39999999999998</v>
      </c>
      <c r="L147" s="128">
        <f t="shared" si="88"/>
        <v>-1564.94</v>
      </c>
      <c r="M147" s="110"/>
    </row>
    <row r="148" spans="2:13" outlineLevel="1">
      <c r="B148" s="114">
        <f>+B147</f>
        <v>41945</v>
      </c>
      <c r="C148" s="115" t="s">
        <v>95</v>
      </c>
      <c r="D148" s="125">
        <f t="shared" ref="D148:I148" si="96">IF($B149&lt;D$11,0,IF($B149=D$11,D$15,SUM(D146:D147)))</f>
        <v>0</v>
      </c>
      <c r="E148" s="125">
        <f t="shared" si="96"/>
        <v>0</v>
      </c>
      <c r="F148" s="125">
        <f t="shared" si="96"/>
        <v>1488837.7100000044</v>
      </c>
      <c r="G148" s="125">
        <f t="shared" si="96"/>
        <v>-14967.083333333339</v>
      </c>
      <c r="H148" s="125">
        <f t="shared" si="96"/>
        <v>167602.48999999944</v>
      </c>
      <c r="I148" s="125">
        <f t="shared" si="96"/>
        <v>79230.679999999586</v>
      </c>
      <c r="J148" s="125">
        <f t="shared" si="95"/>
        <v>1488837.7100000044</v>
      </c>
      <c r="K148" s="125">
        <f t="shared" si="46"/>
        <v>89330.26</v>
      </c>
      <c r="L148" s="126">
        <f t="shared" si="88"/>
        <v>489827.61</v>
      </c>
      <c r="M148" s="110"/>
    </row>
    <row r="149" spans="2:13" outlineLevel="1">
      <c r="B149" s="112">
        <f>+B148+31</f>
        <v>41976</v>
      </c>
      <c r="C149" s="123" t="s">
        <v>96</v>
      </c>
      <c r="D149" s="127">
        <f>IF(OR($B149&lt;D$11,$B149&gt;D$12),0,IF($B149=D$12,-D148,-D$16))</f>
        <v>0</v>
      </c>
      <c r="E149" s="127"/>
      <c r="F149" s="127">
        <f>IF(OR($B149&lt;F$11,$B149&gt;F$12),0,IF($B149=F$12,-F148,-F$16))</f>
        <v>-4756.67</v>
      </c>
      <c r="G149" s="127">
        <f>IF(OR($B149&lt;G$11,$B149&gt;G$12),0,IF($B149=G$12,-G148,-G$16))</f>
        <v>35.383166666666661</v>
      </c>
      <c r="H149" s="127">
        <f>IF(OR($B149&lt;H$11,$B149&gt;H$12),0,IF($B149=H$12,-H148,-H$16))</f>
        <v>-473.51</v>
      </c>
      <c r="I149" s="127">
        <f>IF(OR($B149&lt;I$11,$B149&gt;I$12),0,IF($B149=I$12,-I148,-I$16))</f>
        <v>-223.82</v>
      </c>
      <c r="J149" s="127">
        <f t="shared" si="95"/>
        <v>-4756.67</v>
      </c>
      <c r="K149" s="127">
        <f t="shared" ref="K149:K191" si="97">ROUND(J149*6%,2)</f>
        <v>-285.39999999999998</v>
      </c>
      <c r="L149" s="128">
        <f t="shared" si="88"/>
        <v>-1564.94</v>
      </c>
      <c r="M149" s="110"/>
    </row>
    <row r="150" spans="2:13" outlineLevel="1">
      <c r="B150" s="114">
        <f>+B149</f>
        <v>41976</v>
      </c>
      <c r="C150" s="115" t="s">
        <v>95</v>
      </c>
      <c r="D150" s="125">
        <f t="shared" ref="D150:I150" si="98">IF($B151&lt;D$11,0,IF($B151=D$11,D$15,SUM(D148:D149)))</f>
        <v>0</v>
      </c>
      <c r="E150" s="125">
        <f t="shared" si="98"/>
        <v>0</v>
      </c>
      <c r="F150" s="125">
        <f t="shared" si="98"/>
        <v>1484081.0400000045</v>
      </c>
      <c r="G150" s="125">
        <f t="shared" si="98"/>
        <v>-14931.700166666673</v>
      </c>
      <c r="H150" s="125">
        <f t="shared" si="98"/>
        <v>167128.97999999943</v>
      </c>
      <c r="I150" s="125">
        <f t="shared" si="98"/>
        <v>79006.859999999579</v>
      </c>
      <c r="J150" s="125">
        <f t="shared" si="95"/>
        <v>1484081.0400000045</v>
      </c>
      <c r="K150" s="125">
        <f t="shared" si="97"/>
        <v>89044.86</v>
      </c>
      <c r="L150" s="126">
        <f t="shared" si="88"/>
        <v>488262.66</v>
      </c>
      <c r="M150" s="110"/>
    </row>
    <row r="151" spans="2:13" outlineLevel="1">
      <c r="B151" s="112">
        <f>+B150+31</f>
        <v>42007</v>
      </c>
      <c r="C151" s="123" t="s">
        <v>96</v>
      </c>
      <c r="D151" s="127">
        <f>IF(OR($B151&lt;D$11,$B151&gt;D$12),0,IF($B151=D$12,-D150,-D$16))</f>
        <v>0</v>
      </c>
      <c r="E151" s="127"/>
      <c r="F151" s="127">
        <f>IF(OR($B151&lt;F$11,$B151&gt;F$12),0,IF($B151=F$12,-F150,-F$16))</f>
        <v>-4756.67</v>
      </c>
      <c r="G151" s="127">
        <f>IF(OR($B151&lt;G$11,$B151&gt;G$12),0,IF($B151=G$12,-G150,-G$16))</f>
        <v>35.383166666666661</v>
      </c>
      <c r="H151" s="127">
        <f>IF(OR($B151&lt;H$11,$B151&gt;H$12),0,IF($B151=H$12,-H150,-H$16))</f>
        <v>-473.51</v>
      </c>
      <c r="I151" s="127">
        <f>IF(OR($B151&lt;I$11,$B151&gt;I$12),0,IF($B151=I$12,-I150,-I$16))</f>
        <v>-223.82</v>
      </c>
      <c r="J151" s="127">
        <f t="shared" si="95"/>
        <v>-4756.67</v>
      </c>
      <c r="K151" s="127">
        <f t="shared" si="97"/>
        <v>-285.39999999999998</v>
      </c>
      <c r="L151" s="128">
        <f t="shared" ref="L151:L191" si="99">ROUND((J151-K151)*35%,2)</f>
        <v>-1564.94</v>
      </c>
      <c r="M151" s="110"/>
    </row>
    <row r="152" spans="2:13" outlineLevel="1">
      <c r="B152" s="114">
        <f>+B151</f>
        <v>42007</v>
      </c>
      <c r="C152" s="115" t="s">
        <v>95</v>
      </c>
      <c r="D152" s="125">
        <f t="shared" ref="D152:I152" si="100">IF($B153&lt;D$11,0,IF($B153=D$11,D$15,SUM(D150:D151)))</f>
        <v>0</v>
      </c>
      <c r="E152" s="125">
        <f t="shared" si="100"/>
        <v>0</v>
      </c>
      <c r="F152" s="125">
        <f t="shared" si="100"/>
        <v>1479324.3700000045</v>
      </c>
      <c r="G152" s="125">
        <f t="shared" si="100"/>
        <v>-14896.317000000006</v>
      </c>
      <c r="H152" s="125">
        <f t="shared" si="100"/>
        <v>166655.46999999942</v>
      </c>
      <c r="I152" s="125">
        <f t="shared" si="100"/>
        <v>78783.039999999572</v>
      </c>
      <c r="J152" s="125">
        <f t="shared" si="95"/>
        <v>1479324.3700000045</v>
      </c>
      <c r="K152" s="125">
        <f t="shared" si="97"/>
        <v>88759.46</v>
      </c>
      <c r="L152" s="126">
        <f t="shared" si="99"/>
        <v>486697.72</v>
      </c>
      <c r="M152" s="110"/>
    </row>
    <row r="153" spans="2:13" outlineLevel="1">
      <c r="B153" s="112">
        <f>+B152+30</f>
        <v>42037</v>
      </c>
      <c r="C153" s="123" t="s">
        <v>96</v>
      </c>
      <c r="D153" s="127">
        <f>IF(OR($B153&lt;D$11,$B153&gt;D$12),0,IF($B153=D$12,-D152,-D$16))</f>
        <v>0</v>
      </c>
      <c r="E153" s="127"/>
      <c r="F153" s="127">
        <f>IF(OR($B153&lt;F$11,$B153&gt;F$12),0,IF($B153=F$12,-F152,-F$16))</f>
        <v>-4756.67</v>
      </c>
      <c r="G153" s="127">
        <f>IF(OR($B153&lt;G$11,$B153&gt;G$12),0,IF($B153=G$12,-G152,-G$16))</f>
        <v>35.383166666666661</v>
      </c>
      <c r="H153" s="127">
        <f>IF(OR($B153&lt;H$11,$B153&gt;H$12),0,IF($B153=H$12,-H152,-H$16))</f>
        <v>-473.51</v>
      </c>
      <c r="I153" s="127">
        <f>IF(OR($B153&lt;I$11,$B153&gt;I$12),0,IF($B153=I$12,-I152,-I$16))</f>
        <v>-223.82</v>
      </c>
      <c r="J153" s="127">
        <f t="shared" si="95"/>
        <v>-4756.67</v>
      </c>
      <c r="K153" s="127">
        <f t="shared" si="97"/>
        <v>-285.39999999999998</v>
      </c>
      <c r="L153" s="128">
        <f t="shared" si="99"/>
        <v>-1564.94</v>
      </c>
      <c r="M153" s="110"/>
    </row>
    <row r="154" spans="2:13" outlineLevel="1">
      <c r="B154" s="114">
        <f>+B153</f>
        <v>42037</v>
      </c>
      <c r="C154" s="115" t="s">
        <v>95</v>
      </c>
      <c r="D154" s="125">
        <f t="shared" ref="D154:I154" si="101">IF($B155&lt;D$11,0,IF($B155=D$11,D$15,SUM(D152:D153)))</f>
        <v>0</v>
      </c>
      <c r="E154" s="125">
        <f t="shared" si="101"/>
        <v>0</v>
      </c>
      <c r="F154" s="125">
        <f t="shared" si="101"/>
        <v>1474567.7000000046</v>
      </c>
      <c r="G154" s="125">
        <f t="shared" si="101"/>
        <v>-14860.93383333334</v>
      </c>
      <c r="H154" s="125">
        <f t="shared" si="101"/>
        <v>166181.95999999941</v>
      </c>
      <c r="I154" s="125">
        <f t="shared" si="101"/>
        <v>78559.219999999565</v>
      </c>
      <c r="J154" s="125">
        <f t="shared" si="95"/>
        <v>1474567.7000000046</v>
      </c>
      <c r="K154" s="125">
        <f t="shared" si="97"/>
        <v>88474.06</v>
      </c>
      <c r="L154" s="126">
        <f t="shared" si="99"/>
        <v>485132.77</v>
      </c>
      <c r="M154" s="110"/>
    </row>
    <row r="155" spans="2:13" outlineLevel="1">
      <c r="B155" s="112">
        <f>+B154+31</f>
        <v>42068</v>
      </c>
      <c r="C155" s="123" t="s">
        <v>96</v>
      </c>
      <c r="D155" s="127">
        <f>IF(OR($B155&lt;D$11,$B155&gt;D$12),0,IF($B155=D$12,-D154,-D$16))</f>
        <v>0</v>
      </c>
      <c r="E155" s="127"/>
      <c r="F155" s="127">
        <f>IF(OR($B155&lt;F$11,$B155&gt;F$12),0,IF($B155=F$12,-F154,-F$16))</f>
        <v>-4756.67</v>
      </c>
      <c r="G155" s="127">
        <f>IF(OR($B155&lt;G$11,$B155&gt;G$12),0,IF($B155=G$12,-G154,-G$16))</f>
        <v>35.383166666666661</v>
      </c>
      <c r="H155" s="127">
        <f>IF(OR($B155&lt;H$11,$B155&gt;H$12),0,IF($B155=H$12,-H154,-H$16))</f>
        <v>-473.51</v>
      </c>
      <c r="I155" s="127">
        <f>IF(OR($B155&lt;I$11,$B155&gt;I$12),0,IF($B155=I$12,-I154,-I$16))</f>
        <v>-223.82</v>
      </c>
      <c r="J155" s="127">
        <f t="shared" si="95"/>
        <v>-4756.67</v>
      </c>
      <c r="K155" s="127">
        <f t="shared" si="97"/>
        <v>-285.39999999999998</v>
      </c>
      <c r="L155" s="128">
        <f t="shared" si="99"/>
        <v>-1564.94</v>
      </c>
      <c r="M155" s="110"/>
    </row>
    <row r="156" spans="2:13" outlineLevel="1">
      <c r="B156" s="114">
        <f>+B155</f>
        <v>42068</v>
      </c>
      <c r="C156" s="115" t="s">
        <v>95</v>
      </c>
      <c r="D156" s="125">
        <f t="shared" ref="D156:I156" si="102">IF($B157&lt;D$11,0,IF($B157=D$11,D$15,SUM(D154:D155)))</f>
        <v>0</v>
      </c>
      <c r="E156" s="125">
        <f t="shared" si="102"/>
        <v>0</v>
      </c>
      <c r="F156" s="125">
        <f t="shared" si="102"/>
        <v>1469811.0300000047</v>
      </c>
      <c r="G156" s="125">
        <f t="shared" si="102"/>
        <v>-14825.550666666673</v>
      </c>
      <c r="H156" s="125">
        <f t="shared" si="102"/>
        <v>165708.4499999994</v>
      </c>
      <c r="I156" s="125">
        <f t="shared" si="102"/>
        <v>78335.399999999558</v>
      </c>
      <c r="J156" s="125">
        <f t="shared" si="95"/>
        <v>1469811.0300000047</v>
      </c>
      <c r="K156" s="125">
        <f t="shared" si="97"/>
        <v>88188.66</v>
      </c>
      <c r="L156" s="126">
        <f t="shared" si="99"/>
        <v>483567.83</v>
      </c>
      <c r="M156" s="110"/>
    </row>
    <row r="157" spans="2:13" outlineLevel="1">
      <c r="B157" s="112">
        <f>+B156+31</f>
        <v>42099</v>
      </c>
      <c r="C157" s="123" t="s">
        <v>96</v>
      </c>
      <c r="D157" s="127">
        <f>IF(OR($B157&lt;D$11,$B157&gt;D$12),0,IF($B157=D$12,-D156,-D$16))</f>
        <v>0</v>
      </c>
      <c r="E157" s="127"/>
      <c r="F157" s="127">
        <f>IF(OR($B157&lt;F$11,$B157&gt;F$12),0,IF($B157=F$12,-F156,-F$16))</f>
        <v>-4756.67</v>
      </c>
      <c r="G157" s="127">
        <f>IF(OR($B157&lt;G$11,$B157&gt;G$12),0,IF($B157=G$12,-G156,-G$16))</f>
        <v>35.383166666666661</v>
      </c>
      <c r="H157" s="127">
        <f>IF(OR($B157&lt;H$11,$B157&gt;H$12),0,IF($B157=H$12,-H156,-H$16))</f>
        <v>-473.51</v>
      </c>
      <c r="I157" s="127">
        <f>IF(OR($B157&lt;I$11,$B157&gt;I$12),0,IF($B157=I$12,-I156,-I$16))</f>
        <v>-223.82</v>
      </c>
      <c r="J157" s="127">
        <f t="shared" si="95"/>
        <v>-4756.67</v>
      </c>
      <c r="K157" s="127">
        <f t="shared" si="97"/>
        <v>-285.39999999999998</v>
      </c>
      <c r="L157" s="128">
        <f t="shared" si="99"/>
        <v>-1564.94</v>
      </c>
      <c r="M157" s="110"/>
    </row>
    <row r="158" spans="2:13" outlineLevel="1">
      <c r="B158" s="114">
        <f>+B157</f>
        <v>42099</v>
      </c>
      <c r="C158" s="115" t="s">
        <v>95</v>
      </c>
      <c r="D158" s="125">
        <f t="shared" ref="D158:I158" si="103">IF($B159&lt;D$11,0,IF($B159=D$11,D$15,SUM(D156:D157)))</f>
        <v>0</v>
      </c>
      <c r="E158" s="125">
        <f t="shared" si="103"/>
        <v>0</v>
      </c>
      <c r="F158" s="125">
        <f t="shared" si="103"/>
        <v>1465054.3600000048</v>
      </c>
      <c r="G158" s="125">
        <f t="shared" si="103"/>
        <v>-14790.167500000007</v>
      </c>
      <c r="H158" s="125">
        <f t="shared" si="103"/>
        <v>165234.93999999939</v>
      </c>
      <c r="I158" s="125">
        <f t="shared" si="103"/>
        <v>78111.579999999551</v>
      </c>
      <c r="J158" s="125">
        <f t="shared" si="95"/>
        <v>1465054.3600000048</v>
      </c>
      <c r="K158" s="125">
        <f t="shared" si="97"/>
        <v>87903.26</v>
      </c>
      <c r="L158" s="126">
        <f t="shared" si="99"/>
        <v>482002.89</v>
      </c>
      <c r="M158" s="110"/>
    </row>
    <row r="159" spans="2:13" outlineLevel="1">
      <c r="B159" s="112">
        <f>+B158+31</f>
        <v>42130</v>
      </c>
      <c r="C159" s="123" t="s">
        <v>96</v>
      </c>
      <c r="D159" s="127">
        <f>IF(OR($B159&lt;D$11,$B159&gt;D$12),0,IF($B159=D$12,-D158,-D$16))</f>
        <v>0</v>
      </c>
      <c r="E159" s="127"/>
      <c r="F159" s="127">
        <f>IF(OR($B159&lt;F$11,$B159&gt;F$12),0,IF($B159=F$12,-F158,-F$16))</f>
        <v>-4756.67</v>
      </c>
      <c r="G159" s="127">
        <f>IF(OR($B159&lt;G$11,$B159&gt;G$12),0,IF($B159=G$12,-G158,-G$16))</f>
        <v>35.383166666666661</v>
      </c>
      <c r="H159" s="127">
        <f>IF(OR($B159&lt;H$11,$B159&gt;H$12),0,IF($B159=H$12,-H158,-H$16))</f>
        <v>-473.51</v>
      </c>
      <c r="I159" s="127">
        <f>IF(OR($B159&lt;I$11,$B159&gt;I$12),0,IF($B159=I$12,-I158,-I$16))</f>
        <v>-223.82</v>
      </c>
      <c r="J159" s="127">
        <f t="shared" si="95"/>
        <v>-4756.67</v>
      </c>
      <c r="K159" s="127">
        <f t="shared" si="97"/>
        <v>-285.39999999999998</v>
      </c>
      <c r="L159" s="128">
        <f t="shared" si="99"/>
        <v>-1564.94</v>
      </c>
      <c r="M159" s="110"/>
    </row>
    <row r="160" spans="2:13" outlineLevel="1">
      <c r="B160" s="114">
        <f>+B159</f>
        <v>42130</v>
      </c>
      <c r="C160" s="115" t="s">
        <v>95</v>
      </c>
      <c r="D160" s="125">
        <f>IF($B161&lt;D$11,0,IF($B161=D$11,D$15,SUM(D158:D159)))</f>
        <v>0</v>
      </c>
      <c r="E160" s="125">
        <f t="shared" ref="E160:E222" si="104">IF($B161&lt;E$11,0,IF($B161=E$11,E$15,SUM(E158:E159)))</f>
        <v>0</v>
      </c>
      <c r="F160" s="125">
        <f>IF($B161&lt;F$11,0,IF($B161=F$11,F$15,SUM(F158:F159)))</f>
        <v>1460297.6900000048</v>
      </c>
      <c r="G160" s="125">
        <f>IF($B161&lt;G$11,0,IF($B161=G$11,G$15,SUM(G158:G159)))</f>
        <v>-14754.78433333334</v>
      </c>
      <c r="H160" s="125">
        <f>IF($B161&lt;H$11,0,IF($B161=H$11,H$15,SUM(H158:H159)))</f>
        <v>164761.42999999938</v>
      </c>
      <c r="I160" s="125">
        <f>IF($B161&lt;I$11,0,IF($B161=I$11,I$15,SUM(I158:I159)))</f>
        <v>77887.759999999544</v>
      </c>
      <c r="J160" s="125">
        <f t="shared" si="95"/>
        <v>1460297.6900000048</v>
      </c>
      <c r="K160" s="125">
        <f t="shared" si="97"/>
        <v>87617.86</v>
      </c>
      <c r="L160" s="126">
        <f t="shared" si="99"/>
        <v>480437.94</v>
      </c>
      <c r="M160" s="110"/>
    </row>
    <row r="161" spans="2:13" outlineLevel="1">
      <c r="B161" s="112">
        <f>+B160+31</f>
        <v>42161</v>
      </c>
      <c r="C161" s="123" t="s">
        <v>96</v>
      </c>
      <c r="D161" s="127">
        <f>IF(OR($B161&lt;D$11,$B161&gt;D$12),0,IF($B161=D$12,-D160,-D$16))</f>
        <v>0</v>
      </c>
      <c r="E161" s="127"/>
      <c r="F161" s="127">
        <f>IF(OR($B161&lt;F$11,$B161&gt;F$12),0,IF($B161=F$12,-F160,-F$16))</f>
        <v>-4756.67</v>
      </c>
      <c r="G161" s="127">
        <f>IF(OR($B161&lt;G$11,$B161&gt;G$12),0,IF($B161=G$12,-G160,-G$16))</f>
        <v>35.383166666666661</v>
      </c>
      <c r="H161" s="127">
        <f>IF(OR($B161&lt;H$11,$B161&gt;H$12),0,IF($B161=H$12,-H160,-H$16))</f>
        <v>-473.51</v>
      </c>
      <c r="I161" s="127">
        <f>IF(OR($B161&lt;I$11,$B161&gt;I$12),0,IF($B161=I$12,-I160,-I$16))</f>
        <v>-223.82</v>
      </c>
      <c r="J161" s="127">
        <f t="shared" si="95"/>
        <v>-4756.67</v>
      </c>
      <c r="K161" s="127">
        <f t="shared" si="97"/>
        <v>-285.39999999999998</v>
      </c>
      <c r="L161" s="128">
        <f t="shared" si="99"/>
        <v>-1564.94</v>
      </c>
      <c r="M161" s="110"/>
    </row>
    <row r="162" spans="2:13" outlineLevel="1">
      <c r="B162" s="114">
        <f>+B161</f>
        <v>42161</v>
      </c>
      <c r="C162" s="115" t="s">
        <v>95</v>
      </c>
      <c r="D162" s="125">
        <f>IF($B163&lt;D$11,0,IF($B163=D$11,D$15,SUM(D160:D161)))</f>
        <v>0</v>
      </c>
      <c r="E162" s="125">
        <f t="shared" si="104"/>
        <v>0</v>
      </c>
      <c r="F162" s="125">
        <f>IF($B163&lt;F$11,0,IF($B163=F$11,F$15,SUM(F160:F161)))</f>
        <v>1455541.0200000049</v>
      </c>
      <c r="G162" s="125">
        <f>IF($B163&lt;G$11,0,IF($B163=G$11,G$15,SUM(G160:G161)))</f>
        <v>-14719.401166666674</v>
      </c>
      <c r="H162" s="125">
        <f>IF($B163&lt;H$11,0,IF($B163=H$11,H$15,SUM(H160:H161)))</f>
        <v>164287.91999999937</v>
      </c>
      <c r="I162" s="125">
        <f>IF($B163&lt;I$11,0,IF($B163=I$11,I$15,SUM(I160:I161)))</f>
        <v>77663.939999999537</v>
      </c>
      <c r="J162" s="125">
        <f t="shared" si="95"/>
        <v>1455541.0200000049</v>
      </c>
      <c r="K162" s="125">
        <f t="shared" si="97"/>
        <v>87332.46</v>
      </c>
      <c r="L162" s="126">
        <f t="shared" si="99"/>
        <v>478873</v>
      </c>
      <c r="M162" s="110"/>
    </row>
    <row r="163" spans="2:13" outlineLevel="1">
      <c r="B163" s="112">
        <f>+B162+31</f>
        <v>42192</v>
      </c>
      <c r="C163" s="123" t="s">
        <v>96</v>
      </c>
      <c r="D163" s="127">
        <f>IF(OR($B163&lt;D$11,$B163&gt;D$12),0,IF($B163=D$12,-D162,-D$16))</f>
        <v>0</v>
      </c>
      <c r="E163" s="127"/>
      <c r="F163" s="127">
        <f>IF(OR($B163&lt;F$11,$B163&gt;F$12),0,IF($B163=F$12,-F162,-F$16))</f>
        <v>-4756.67</v>
      </c>
      <c r="G163" s="127">
        <f>IF(OR($B163&lt;G$11,$B163&gt;G$12),0,IF($B163=G$12,-G162,-G$16))</f>
        <v>35.383166666666661</v>
      </c>
      <c r="H163" s="127">
        <f>IF(OR($B163&lt;H$11,$B163&gt;H$12),0,IF($B163=H$12,-H162,-H$16))</f>
        <v>-473.51</v>
      </c>
      <c r="I163" s="127">
        <f>IF(OR($B163&lt;I$11,$B163&gt;I$12),0,IF($B163=I$12,-I162,-I$16))</f>
        <v>-223.82</v>
      </c>
      <c r="J163" s="127">
        <f t="shared" si="95"/>
        <v>-4756.67</v>
      </c>
      <c r="K163" s="127">
        <f t="shared" si="97"/>
        <v>-285.39999999999998</v>
      </c>
      <c r="L163" s="128">
        <f t="shared" si="99"/>
        <v>-1564.94</v>
      </c>
      <c r="M163" s="110"/>
    </row>
    <row r="164" spans="2:13" outlineLevel="1">
      <c r="B164" s="114">
        <f>+B163</f>
        <v>42192</v>
      </c>
      <c r="C164" s="115" t="s">
        <v>95</v>
      </c>
      <c r="D164" s="125">
        <f>IF($B165&lt;D$11,0,IF($B165=D$11,D$15,SUM(D162:D163)))</f>
        <v>0</v>
      </c>
      <c r="E164" s="125">
        <f t="shared" si="104"/>
        <v>0</v>
      </c>
      <c r="F164" s="125">
        <f>IF($B165&lt;F$11,0,IF($B165=F$11,F$15,SUM(F162:F163)))</f>
        <v>1450784.350000005</v>
      </c>
      <c r="G164" s="125">
        <f>IF($B165&lt;G$11,0,IF($B165=G$11,G$15,SUM(G162:G163)))</f>
        <v>-14684.018000000007</v>
      </c>
      <c r="H164" s="125">
        <f>IF($B165&lt;H$11,0,IF($B165=H$11,H$15,SUM(H162:H163)))</f>
        <v>163814.40999999936</v>
      </c>
      <c r="I164" s="125">
        <f>IF($B165&lt;I$11,0,IF($B165=I$11,I$15,SUM(I162:I163)))</f>
        <v>77440.11999999953</v>
      </c>
      <c r="J164" s="125">
        <f t="shared" si="95"/>
        <v>1450784.350000005</v>
      </c>
      <c r="K164" s="125">
        <f t="shared" si="97"/>
        <v>87047.06</v>
      </c>
      <c r="L164" s="126">
        <f t="shared" si="99"/>
        <v>477308.05</v>
      </c>
      <c r="M164" s="110"/>
    </row>
    <row r="165" spans="2:13" outlineLevel="1">
      <c r="B165" s="112">
        <f>+B164+31</f>
        <v>42223</v>
      </c>
      <c r="C165" s="123" t="s">
        <v>96</v>
      </c>
      <c r="D165" s="127">
        <f>IF(OR($B165&lt;D$11,$B165&gt;D$12),0,IF($B165=D$12,-D164,-D$16))</f>
        <v>0</v>
      </c>
      <c r="E165" s="127"/>
      <c r="F165" s="127">
        <f>IF(OR($B165&lt;F$11,$B165&gt;F$12),0,IF($B165=F$12,-F164,-F$16))</f>
        <v>-4756.67</v>
      </c>
      <c r="G165" s="127">
        <f>IF(OR($B165&lt;G$11,$B165&gt;G$12),0,IF($B165=G$12,-G164,-G$16))</f>
        <v>35.383166666666661</v>
      </c>
      <c r="H165" s="127">
        <f>IF(OR($B165&lt;H$11,$B165&gt;H$12),0,IF($B165=H$12,-H164,-H$16))</f>
        <v>-473.51</v>
      </c>
      <c r="I165" s="127">
        <f>IF(OR($B165&lt;I$11,$B165&gt;I$12),0,IF($B165=I$12,-I164,-I$16))</f>
        <v>-223.82</v>
      </c>
      <c r="J165" s="127">
        <f t="shared" si="95"/>
        <v>-4756.67</v>
      </c>
      <c r="K165" s="127">
        <f t="shared" si="97"/>
        <v>-285.39999999999998</v>
      </c>
      <c r="L165" s="128">
        <f t="shared" si="99"/>
        <v>-1564.94</v>
      </c>
      <c r="M165" s="110"/>
    </row>
    <row r="166" spans="2:13" outlineLevel="1">
      <c r="B166" s="114">
        <f>+B165</f>
        <v>42223</v>
      </c>
      <c r="C166" s="115" t="s">
        <v>95</v>
      </c>
      <c r="D166" s="125">
        <f>IF($B167&lt;D$11,0,IF($B167=D$11,D$15,SUM(D164:D165)))</f>
        <v>0</v>
      </c>
      <c r="E166" s="125">
        <f t="shared" si="104"/>
        <v>0</v>
      </c>
      <c r="F166" s="125">
        <f>IF($B167&lt;F$11,0,IF($B167=F$11,F$15,SUM(F164:F165)))</f>
        <v>1446027.6800000051</v>
      </c>
      <c r="G166" s="125">
        <f>IF($B167&lt;G$11,0,IF($B167=G$11,G$15,SUM(G164:G165)))</f>
        <v>-14648.634833333341</v>
      </c>
      <c r="H166" s="125">
        <f>IF($B167&lt;H$11,0,IF($B167=H$11,H$15,SUM(H164:H165)))</f>
        <v>163340.89999999935</v>
      </c>
      <c r="I166" s="125">
        <f>IF($B167&lt;I$11,0,IF($B167=I$11,I$15,SUM(I164:I165)))</f>
        <v>77216.299999999523</v>
      </c>
      <c r="J166" s="125">
        <f t="shared" si="95"/>
        <v>1446027.6800000051</v>
      </c>
      <c r="K166" s="125">
        <f t="shared" si="97"/>
        <v>86761.66</v>
      </c>
      <c r="L166" s="126">
        <f t="shared" si="99"/>
        <v>475743.11</v>
      </c>
      <c r="M166" s="110"/>
    </row>
    <row r="167" spans="2:13" outlineLevel="1">
      <c r="B167" s="112">
        <f>+B166+31</f>
        <v>42254</v>
      </c>
      <c r="C167" s="123" t="s">
        <v>96</v>
      </c>
      <c r="D167" s="127">
        <f>IF(OR($B167&lt;D$11,$B167&gt;D$12),0,IF($B167=D$12,-D166,-D$16))</f>
        <v>0</v>
      </c>
      <c r="E167" s="127"/>
      <c r="F167" s="127">
        <f>IF(OR($B167&lt;F$11,$B167&gt;F$12),0,IF($B167=F$12,-F166,-F$16))</f>
        <v>-4756.67</v>
      </c>
      <c r="G167" s="127">
        <f>IF(OR($B167&lt;G$11,$B167&gt;G$12),0,IF($B167=G$12,-G166,-G$16))</f>
        <v>35.383166666666661</v>
      </c>
      <c r="H167" s="127">
        <f>IF(OR($B167&lt;H$11,$B167&gt;H$12),0,IF($B167=H$12,-H166,-H$16))</f>
        <v>-473.51</v>
      </c>
      <c r="I167" s="127">
        <f>IF(OR($B167&lt;I$11,$B167&gt;I$12),0,IF($B167=I$12,-I166,-I$16))</f>
        <v>-223.82</v>
      </c>
      <c r="J167" s="127">
        <f t="shared" si="95"/>
        <v>-4756.67</v>
      </c>
      <c r="K167" s="127">
        <f t="shared" si="97"/>
        <v>-285.39999999999998</v>
      </c>
      <c r="L167" s="128">
        <f t="shared" si="99"/>
        <v>-1564.94</v>
      </c>
      <c r="M167" s="110"/>
    </row>
    <row r="168" spans="2:13" outlineLevel="1">
      <c r="B168" s="114">
        <f>+B167</f>
        <v>42254</v>
      </c>
      <c r="C168" s="115" t="s">
        <v>95</v>
      </c>
      <c r="D168" s="125">
        <f>IF($B169&lt;D$11,0,IF($B169=D$11,D$15,SUM(D166:D167)))</f>
        <v>0</v>
      </c>
      <c r="E168" s="125">
        <f t="shared" si="104"/>
        <v>0</v>
      </c>
      <c r="F168" s="125">
        <f>IF($B169&lt;F$11,0,IF($B169=F$11,F$15,SUM(F166:F167)))</f>
        <v>1441271.0100000051</v>
      </c>
      <c r="G168" s="125">
        <f>IF($B169&lt;G$11,0,IF($B169=G$11,G$15,SUM(G166:G167)))</f>
        <v>-14613.251666666674</v>
      </c>
      <c r="H168" s="125">
        <f>IF($B169&lt;H$11,0,IF($B169=H$11,H$15,SUM(H166:H167)))</f>
        <v>162867.38999999934</v>
      </c>
      <c r="I168" s="125">
        <f>IF($B169&lt;I$11,0,IF($B169=I$11,I$15,SUM(I166:I167)))</f>
        <v>76992.479999999516</v>
      </c>
      <c r="J168" s="125">
        <f t="shared" si="95"/>
        <v>1441271.0100000051</v>
      </c>
      <c r="K168" s="125">
        <f t="shared" si="97"/>
        <v>86476.26</v>
      </c>
      <c r="L168" s="126">
        <f t="shared" si="99"/>
        <v>474178.16</v>
      </c>
      <c r="M168" s="110"/>
    </row>
    <row r="169" spans="2:13" outlineLevel="1">
      <c r="B169" s="112">
        <f>+B168+31</f>
        <v>42285</v>
      </c>
      <c r="C169" s="123" t="s">
        <v>96</v>
      </c>
      <c r="D169" s="127">
        <f>IF(OR($B169&lt;D$11,$B169&gt;D$12),0,IF($B169=D$12,-D168,-D$16))</f>
        <v>0</v>
      </c>
      <c r="E169" s="127"/>
      <c r="F169" s="127">
        <f>IF(OR($B169&lt;F$11,$B169&gt;F$12),0,IF($B169=F$12,-F168,-F$16))</f>
        <v>-4756.67</v>
      </c>
      <c r="G169" s="127">
        <f>IF(OR($B169&lt;G$11,$B169&gt;G$12),0,IF($B169=G$12,-G168,-G$16))</f>
        <v>35.383166666666661</v>
      </c>
      <c r="H169" s="127">
        <f>IF(OR($B169&lt;H$11,$B169&gt;H$12),0,IF($B169=H$12,-H168,-H$16))</f>
        <v>-473.51</v>
      </c>
      <c r="I169" s="127">
        <f>IF(OR($B169&lt;I$11,$B169&gt;I$12),0,IF($B169=I$12,-I168,-I$16))</f>
        <v>-223.82</v>
      </c>
      <c r="J169" s="127">
        <f t="shared" si="95"/>
        <v>-4756.67</v>
      </c>
      <c r="K169" s="127">
        <f t="shared" si="97"/>
        <v>-285.39999999999998</v>
      </c>
      <c r="L169" s="128">
        <f t="shared" si="99"/>
        <v>-1564.94</v>
      </c>
      <c r="M169" s="110"/>
    </row>
    <row r="170" spans="2:13" outlineLevel="1">
      <c r="B170" s="114">
        <f>+B169</f>
        <v>42285</v>
      </c>
      <c r="C170" s="115" t="s">
        <v>95</v>
      </c>
      <c r="D170" s="125">
        <f>IF($B171&lt;D$11,0,IF($B171=D$11,D$15,SUM(D168:D169)))</f>
        <v>0</v>
      </c>
      <c r="E170" s="125">
        <f t="shared" si="104"/>
        <v>0</v>
      </c>
      <c r="F170" s="125">
        <f>IF($B171&lt;F$11,0,IF($B171=F$11,F$15,SUM(F168:F169)))</f>
        <v>1436514.3400000052</v>
      </c>
      <c r="G170" s="125">
        <f>IF($B171&lt;G$11,0,IF($B171=G$11,G$15,SUM(G168:G169)))</f>
        <v>-14577.868500000008</v>
      </c>
      <c r="H170" s="125">
        <f>IF($B171&lt;H$11,0,IF($B171=H$11,H$15,SUM(H168:H169)))</f>
        <v>162393.87999999934</v>
      </c>
      <c r="I170" s="125">
        <f>IF($B171&lt;I$11,0,IF($B171=I$11,I$15,SUM(I168:I169)))</f>
        <v>76768.659999999509</v>
      </c>
      <c r="J170" s="125">
        <f t="shared" si="95"/>
        <v>1436514.3400000052</v>
      </c>
      <c r="K170" s="125">
        <f t="shared" si="97"/>
        <v>86190.86</v>
      </c>
      <c r="L170" s="126">
        <f t="shared" si="99"/>
        <v>472613.22</v>
      </c>
      <c r="M170" s="110"/>
    </row>
    <row r="171" spans="2:13" outlineLevel="1">
      <c r="B171" s="112">
        <f>+B170+31</f>
        <v>42316</v>
      </c>
      <c r="C171" s="123" t="s">
        <v>96</v>
      </c>
      <c r="D171" s="127">
        <f>IF(OR($B171&lt;D$11,$B171&gt;D$12),0,IF($B171=D$12,-D170,-D$16))</f>
        <v>0</v>
      </c>
      <c r="E171" s="127"/>
      <c r="F171" s="127">
        <f>IF(OR($B171&lt;F$11,$B171&gt;F$12),0,IF($B171=F$12,-F170,-F$16))</f>
        <v>-4756.67</v>
      </c>
      <c r="G171" s="127">
        <f>IF(OR($B171&lt;G$11,$B171&gt;G$12),0,IF($B171=G$12,-G170,-G$16))</f>
        <v>35.383166666666661</v>
      </c>
      <c r="H171" s="127">
        <f>IF(OR($B171&lt;H$11,$B171&gt;H$12),0,IF($B171=H$12,-H170,-H$16))</f>
        <v>-473.51</v>
      </c>
      <c r="I171" s="127">
        <f>IF(OR($B171&lt;I$11,$B171&gt;I$12),0,IF($B171=I$12,-I170,-I$16))</f>
        <v>-223.82</v>
      </c>
      <c r="J171" s="127">
        <f t="shared" si="95"/>
        <v>-4756.67</v>
      </c>
      <c r="K171" s="127">
        <f t="shared" si="97"/>
        <v>-285.39999999999998</v>
      </c>
      <c r="L171" s="128">
        <f t="shared" si="99"/>
        <v>-1564.94</v>
      </c>
      <c r="M171" s="110"/>
    </row>
    <row r="172" spans="2:13" outlineLevel="1">
      <c r="B172" s="114">
        <f>B171</f>
        <v>42316</v>
      </c>
      <c r="C172" s="115" t="s">
        <v>95</v>
      </c>
      <c r="D172" s="125">
        <f>IF($B173&lt;D$11,0,IF($B173=D$11,D$15,SUM(D170:D171)))</f>
        <v>0</v>
      </c>
      <c r="E172" s="125">
        <f t="shared" si="104"/>
        <v>0</v>
      </c>
      <c r="F172" s="125">
        <f>IF($B173&lt;F$11,0,IF($B173=F$11,F$15,SUM(F170:F171)))</f>
        <v>1431757.6700000053</v>
      </c>
      <c r="G172" s="125">
        <f>IF($B173&lt;G$11,0,IF($B173=G$11,G$15,SUM(G170:G171)))</f>
        <v>-14542.485333333341</v>
      </c>
      <c r="H172" s="125">
        <f>IF($B173&lt;H$11,0,IF($B173=H$11,H$15,SUM(H170:H171)))</f>
        <v>161920.36999999933</v>
      </c>
      <c r="I172" s="125">
        <f>IF($B173&lt;I$11,0,IF($B173=I$11,I$15,SUM(I170:I171)))</f>
        <v>76544.839999999502</v>
      </c>
      <c r="J172" s="125">
        <f t="shared" si="95"/>
        <v>1431757.6700000053</v>
      </c>
      <c r="K172" s="125">
        <f t="shared" si="97"/>
        <v>85905.46</v>
      </c>
      <c r="L172" s="126">
        <f t="shared" si="99"/>
        <v>471048.27</v>
      </c>
      <c r="M172" s="110"/>
    </row>
    <row r="173" spans="2:13" outlineLevel="1">
      <c r="B173" s="112">
        <f>+B172+31</f>
        <v>42347</v>
      </c>
      <c r="C173" s="123" t="s">
        <v>96</v>
      </c>
      <c r="D173" s="127">
        <f>IF(OR($B173&lt;D$11,$B173&gt;D$12),0,IF($B173=D$12,-D172,-D$16))</f>
        <v>0</v>
      </c>
      <c r="E173" s="127"/>
      <c r="F173" s="127">
        <f>IF(OR($B173&lt;F$11,$B173&gt;F$12),0,IF($B173=F$12,-F172,-F$16))</f>
        <v>-4756.67</v>
      </c>
      <c r="G173" s="127">
        <f>IF(OR($B173&lt;G$11,$B173&gt;G$12),0,IF($B173=G$12,-G172,-G$16))</f>
        <v>35.383166666666661</v>
      </c>
      <c r="H173" s="127">
        <f>IF(OR($B173&lt;H$11,$B173&gt;H$12),0,IF($B173=H$12,-H172,-H$16))</f>
        <v>-473.51</v>
      </c>
      <c r="I173" s="127">
        <f>IF(OR($B173&lt;I$11,$B173&gt;I$12),0,IF($B173=I$12,-I172,-I$16))</f>
        <v>-223.82</v>
      </c>
      <c r="J173" s="127">
        <f t="shared" si="95"/>
        <v>-4756.67</v>
      </c>
      <c r="K173" s="127">
        <f t="shared" si="97"/>
        <v>-285.39999999999998</v>
      </c>
      <c r="L173" s="128">
        <f t="shared" si="99"/>
        <v>-1564.94</v>
      </c>
      <c r="M173" s="110"/>
    </row>
    <row r="174" spans="2:13" outlineLevel="1">
      <c r="B174" s="114">
        <f>B173</f>
        <v>42347</v>
      </c>
      <c r="C174" s="115" t="s">
        <v>95</v>
      </c>
      <c r="D174" s="125">
        <f>IF($B175&lt;D$11,0,IF($B175=D$11,D$15,SUM(D172:D173)))</f>
        <v>0</v>
      </c>
      <c r="E174" s="125">
        <f t="shared" si="104"/>
        <v>0</v>
      </c>
      <c r="F174" s="125">
        <f>IF($B175&lt;F$11,0,IF($B175=F$11,F$15,SUM(F172:F173)))</f>
        <v>1427001.0000000054</v>
      </c>
      <c r="G174" s="125">
        <f>IF($B175&lt;G$11,0,IF($B175=G$11,G$15,SUM(G172:G173)))</f>
        <v>-14507.102166666675</v>
      </c>
      <c r="H174" s="125">
        <f>IF($B175&lt;H$11,0,IF($B175=H$11,H$15,SUM(H172:H173)))</f>
        <v>161446.85999999932</v>
      </c>
      <c r="I174" s="125">
        <f>IF($B175&lt;I$11,0,IF($B175=I$11,I$15,SUM(I172:I173)))</f>
        <v>76321.019999999495</v>
      </c>
      <c r="J174" s="125">
        <f t="shared" si="95"/>
        <v>1427001.0000000054</v>
      </c>
      <c r="K174" s="125">
        <f t="shared" si="97"/>
        <v>85620.06</v>
      </c>
      <c r="L174" s="126">
        <f t="shared" si="99"/>
        <v>469483.33</v>
      </c>
      <c r="M174" s="110"/>
    </row>
    <row r="175" spans="2:13" outlineLevel="1">
      <c r="B175" s="112">
        <f>+B174+31</f>
        <v>42378</v>
      </c>
      <c r="C175" s="123" t="s">
        <v>96</v>
      </c>
      <c r="D175" s="127">
        <f>IF(OR($B175&lt;D$11,$B175&gt;D$12),0,IF($B175=D$12,-D174,-D$16))</f>
        <v>0</v>
      </c>
      <c r="E175" s="127"/>
      <c r="F175" s="127">
        <f>IF(OR($B175&lt;F$11,$B175&gt;F$12),0,IF($B175=F$12,-F174,-F$16))</f>
        <v>-4756.67</v>
      </c>
      <c r="G175" s="127">
        <f>IF(OR($B175&lt;G$11,$B175&gt;G$12),0,IF($B175=G$12,-G174,-G$16))</f>
        <v>35.383166666666661</v>
      </c>
      <c r="H175" s="127">
        <f>IF(OR($B175&lt;H$11,$B175&gt;H$12),0,IF($B175=H$12,-H174,-H$16))</f>
        <v>-473.51</v>
      </c>
      <c r="I175" s="127">
        <f>IF(OR($B175&lt;I$11,$B175&gt;I$12),0,IF($B175=I$12,-I174,-I$16))</f>
        <v>-223.82</v>
      </c>
      <c r="J175" s="127">
        <f t="shared" si="95"/>
        <v>-4756.67</v>
      </c>
      <c r="K175" s="127">
        <f t="shared" si="97"/>
        <v>-285.39999999999998</v>
      </c>
      <c r="L175" s="128">
        <f t="shared" si="99"/>
        <v>-1564.94</v>
      </c>
      <c r="M175" s="110"/>
    </row>
    <row r="176" spans="2:13" outlineLevel="1">
      <c r="B176" s="114">
        <f>B175</f>
        <v>42378</v>
      </c>
      <c r="C176" s="115" t="s">
        <v>95</v>
      </c>
      <c r="D176" s="125">
        <f>IF($B177&lt;D$11,0,IF($B177=D$11,D$15,SUM(D174:D175)))</f>
        <v>0</v>
      </c>
      <c r="E176" s="125">
        <f t="shared" si="104"/>
        <v>0</v>
      </c>
      <c r="F176" s="125">
        <f>IF($B177&lt;F$11,0,IF($B177=F$11,F$15,SUM(F174:F175)))</f>
        <v>1422244.3300000054</v>
      </c>
      <c r="G176" s="125">
        <f>IF($B177&lt;G$11,0,IF($B177=G$11,G$15,SUM(G174:G175)))</f>
        <v>-14471.719000000008</v>
      </c>
      <c r="H176" s="125">
        <f>IF($B177&lt;H$11,0,IF($B177=H$11,H$15,SUM(H174:H175)))</f>
        <v>160973.34999999931</v>
      </c>
      <c r="I176" s="125">
        <f>IF($B177&lt;I$11,0,IF($B177=I$11,I$15,SUM(I174:I175)))</f>
        <v>76097.199999999488</v>
      </c>
      <c r="J176" s="125">
        <f t="shared" si="95"/>
        <v>1422244.3300000054</v>
      </c>
      <c r="K176" s="125">
        <f t="shared" si="97"/>
        <v>85334.66</v>
      </c>
      <c r="L176" s="126">
        <f t="shared" si="99"/>
        <v>467918.38</v>
      </c>
      <c r="M176" s="110"/>
    </row>
    <row r="177" spans="2:13" outlineLevel="1">
      <c r="B177" s="112">
        <f>+B176+31</f>
        <v>42409</v>
      </c>
      <c r="C177" s="123" t="s">
        <v>96</v>
      </c>
      <c r="D177" s="127">
        <f>IF(OR($B177&lt;D$11,$B177&gt;D$12),0,IF($B177=D$12,-D176,-D$16))</f>
        <v>0</v>
      </c>
      <c r="E177" s="127"/>
      <c r="F177" s="127">
        <f>IF(OR($B177&lt;F$11,$B177&gt;F$12),0,IF($B177=F$12,-F176,-F$16))</f>
        <v>-4756.67</v>
      </c>
      <c r="G177" s="127">
        <f>IF(OR($B177&lt;G$11,$B177&gt;G$12),0,IF($B177=G$12,-G176,-G$16))</f>
        <v>35.383166666666661</v>
      </c>
      <c r="H177" s="127">
        <f>IF(OR($B177&lt;H$11,$B177&gt;H$12),0,IF($B177=H$12,-H176,-H$16))</f>
        <v>-473.51</v>
      </c>
      <c r="I177" s="127">
        <f>IF(OR($B177&lt;I$11,$B177&gt;I$12),0,IF($B177=I$12,-I176,-I$16))</f>
        <v>-223.82</v>
      </c>
      <c r="J177" s="127">
        <f t="shared" si="95"/>
        <v>-4756.67</v>
      </c>
      <c r="K177" s="127">
        <f t="shared" si="97"/>
        <v>-285.39999999999998</v>
      </c>
      <c r="L177" s="128">
        <f t="shared" si="99"/>
        <v>-1564.94</v>
      </c>
      <c r="M177" s="110"/>
    </row>
    <row r="178" spans="2:13" outlineLevel="1">
      <c r="B178" s="114">
        <f>B177</f>
        <v>42409</v>
      </c>
      <c r="C178" s="115" t="s">
        <v>95</v>
      </c>
      <c r="D178" s="125">
        <f>IF($B179&lt;D$11,0,IF($B179=D$11,D$15,SUM(D176:D177)))</f>
        <v>0</v>
      </c>
      <c r="E178" s="125">
        <f t="shared" si="104"/>
        <v>0</v>
      </c>
      <c r="F178" s="125">
        <f>IF($B179&lt;F$11,0,IF($B179=F$11,F$15,SUM(F176:F177)))</f>
        <v>1417487.6600000055</v>
      </c>
      <c r="G178" s="125">
        <f>IF($B179&lt;G$11,0,IF($B179=G$11,G$15,SUM(G176:G177)))</f>
        <v>-14436.335833333342</v>
      </c>
      <c r="H178" s="125">
        <f>IF($B179&lt;H$11,0,IF($B179=H$11,H$15,SUM(H176:H177)))</f>
        <v>160499.8399999993</v>
      </c>
      <c r="I178" s="125">
        <f>IF($B179&lt;I$11,0,IF($B179=I$11,I$15,SUM(I176:I177)))</f>
        <v>75873.379999999481</v>
      </c>
      <c r="J178" s="125">
        <f t="shared" ref="J178:J211" si="105">SUM(D178:F178)</f>
        <v>1417487.6600000055</v>
      </c>
      <c r="K178" s="125">
        <f t="shared" si="97"/>
        <v>85049.26</v>
      </c>
      <c r="L178" s="126">
        <f t="shared" si="99"/>
        <v>466353.44</v>
      </c>
      <c r="M178" s="110"/>
    </row>
    <row r="179" spans="2:13" outlineLevel="1">
      <c r="B179" s="112">
        <f>+B178+31</f>
        <v>42440</v>
      </c>
      <c r="C179" s="123" t="s">
        <v>96</v>
      </c>
      <c r="D179" s="127">
        <f>IF(OR($B179&lt;D$11,$B179&gt;D$12),0,IF($B179=D$12,-D178,-D$16))</f>
        <v>0</v>
      </c>
      <c r="E179" s="127"/>
      <c r="F179" s="127">
        <f>IF(OR($B179&lt;F$11,$B179&gt;F$12),0,IF($B179=F$12,-F178,-F$16))</f>
        <v>-4756.67</v>
      </c>
      <c r="G179" s="127">
        <f>IF(OR($B179&lt;G$11,$B179&gt;G$12),0,IF($B179=G$12,-G178,-G$16))</f>
        <v>35.383166666666661</v>
      </c>
      <c r="H179" s="127">
        <f>IF(OR($B179&lt;H$11,$B179&gt;H$12),0,IF($B179=H$12,-H178,-H$16))</f>
        <v>-473.51</v>
      </c>
      <c r="I179" s="127">
        <f>IF(OR($B179&lt;I$11,$B179&gt;I$12),0,IF($B179=I$12,-I178,-I$16))</f>
        <v>-223.82</v>
      </c>
      <c r="J179" s="127">
        <f t="shared" si="105"/>
        <v>-4756.67</v>
      </c>
      <c r="K179" s="127">
        <f t="shared" si="97"/>
        <v>-285.39999999999998</v>
      </c>
      <c r="L179" s="128">
        <f t="shared" si="99"/>
        <v>-1564.94</v>
      </c>
      <c r="M179" s="110"/>
    </row>
    <row r="180" spans="2:13" outlineLevel="1">
      <c r="B180" s="114">
        <f>B179</f>
        <v>42440</v>
      </c>
      <c r="C180" s="115" t="s">
        <v>95</v>
      </c>
      <c r="D180" s="125">
        <f>IF($B181&lt;D$11,0,IF($B181=D$11,D$15,SUM(D178:D179)))</f>
        <v>0</v>
      </c>
      <c r="E180" s="125">
        <f t="shared" si="104"/>
        <v>0</v>
      </c>
      <c r="F180" s="125">
        <f>IF($B181&lt;F$11,0,IF($B181=F$11,F$15,SUM(F178:F179)))</f>
        <v>1412730.9900000056</v>
      </c>
      <c r="G180" s="125">
        <f>IF($B181&lt;G$11,0,IF($B181=G$11,G$15,SUM(G178:G179)))</f>
        <v>-14400.952666666675</v>
      </c>
      <c r="H180" s="125">
        <f>IF($B181&lt;H$11,0,IF($B181=H$11,H$15,SUM(H178:H179)))</f>
        <v>160026.32999999929</v>
      </c>
      <c r="I180" s="125">
        <f>IF($B181&lt;I$11,0,IF($B181=I$11,I$15,SUM(I178:I179)))</f>
        <v>75649.559999999474</v>
      </c>
      <c r="J180" s="125">
        <f t="shared" si="105"/>
        <v>1412730.9900000056</v>
      </c>
      <c r="K180" s="125">
        <f t="shared" si="97"/>
        <v>84763.86</v>
      </c>
      <c r="L180" s="126">
        <f t="shared" si="99"/>
        <v>464788.5</v>
      </c>
      <c r="M180" s="110"/>
    </row>
    <row r="181" spans="2:13" outlineLevel="1">
      <c r="B181" s="112">
        <f>+B180+31</f>
        <v>42471</v>
      </c>
      <c r="C181" s="123" t="s">
        <v>96</v>
      </c>
      <c r="D181" s="127">
        <f>IF(OR($B181&lt;D$11,$B181&gt;D$12),0,IF($B181=D$12,-D180,-D$16))</f>
        <v>0</v>
      </c>
      <c r="E181" s="127"/>
      <c r="F181" s="127">
        <f>IF(OR($B181&lt;F$11,$B181&gt;F$12),0,IF($B181=F$12,-F180,-F$16))</f>
        <v>-4756.67</v>
      </c>
      <c r="G181" s="127">
        <f>IF(OR($B181&lt;G$11,$B181&gt;G$12),0,IF($B181=G$12,-G180,-G$16))</f>
        <v>35.383166666666661</v>
      </c>
      <c r="H181" s="127">
        <f>IF(OR($B181&lt;H$11,$B181&gt;H$12),0,IF($B181=H$12,-H180,-H$16))</f>
        <v>-473.51</v>
      </c>
      <c r="I181" s="127">
        <f>IF(OR($B181&lt;I$11,$B181&gt;I$12),0,IF($B181=I$12,-I180,-I$16))</f>
        <v>-223.82</v>
      </c>
      <c r="J181" s="127">
        <f t="shared" si="105"/>
        <v>-4756.67</v>
      </c>
      <c r="K181" s="127">
        <f t="shared" si="97"/>
        <v>-285.39999999999998</v>
      </c>
      <c r="L181" s="128">
        <f t="shared" si="99"/>
        <v>-1564.94</v>
      </c>
      <c r="M181" s="110"/>
    </row>
    <row r="182" spans="2:13" outlineLevel="1">
      <c r="B182" s="114">
        <f>B181</f>
        <v>42471</v>
      </c>
      <c r="C182" s="115" t="s">
        <v>95</v>
      </c>
      <c r="D182" s="125">
        <f>IF($B183&lt;D$11,0,IF($B183=D$11,D$15,SUM(D180:D181)))</f>
        <v>0</v>
      </c>
      <c r="E182" s="125">
        <f t="shared" si="104"/>
        <v>0</v>
      </c>
      <c r="F182" s="125">
        <f>IF($B183&lt;F$11,0,IF($B183=F$11,F$15,SUM(F180:F181)))</f>
        <v>1407974.3200000057</v>
      </c>
      <c r="G182" s="125">
        <f>IF($B183&lt;G$11,0,IF($B183=G$11,G$15,SUM(G180:G181)))</f>
        <v>-14365.569500000009</v>
      </c>
      <c r="H182" s="125">
        <f>IF($B183&lt;H$11,0,IF($B183=H$11,H$15,SUM(H180:H181)))</f>
        <v>159552.81999999928</v>
      </c>
      <c r="I182" s="125">
        <f>IF($B183&lt;I$11,0,IF($B183=I$11,I$15,SUM(I180:I181)))</f>
        <v>75425.739999999467</v>
      </c>
      <c r="J182" s="125">
        <f t="shared" si="105"/>
        <v>1407974.3200000057</v>
      </c>
      <c r="K182" s="125">
        <f t="shared" si="97"/>
        <v>84478.46</v>
      </c>
      <c r="L182" s="126">
        <f t="shared" si="99"/>
        <v>463223.55</v>
      </c>
      <c r="M182" s="110"/>
    </row>
    <row r="183" spans="2:13" outlineLevel="1">
      <c r="B183" s="112">
        <f>+B182+31</f>
        <v>42502</v>
      </c>
      <c r="C183" s="123" t="s">
        <v>96</v>
      </c>
      <c r="D183" s="127">
        <f>IF(OR($B183&lt;D$11,$B183&gt;D$12),0,IF($B183=D$12,-D182,-D$16))</f>
        <v>0</v>
      </c>
      <c r="E183" s="127"/>
      <c r="F183" s="127">
        <f>IF(OR($B183&lt;F$11,$B183&gt;F$12),0,IF($B183=F$12,-F182,-F$16))</f>
        <v>-4756.67</v>
      </c>
      <c r="G183" s="127">
        <f>IF(OR($B183&lt;G$11,$B183&gt;G$12),0,IF($B183=G$12,-G182,-G$16))</f>
        <v>35.383166666666661</v>
      </c>
      <c r="H183" s="127">
        <f>IF(OR($B183&lt;H$11,$B183&gt;H$12),0,IF($B183=H$12,-H182,-H$16))</f>
        <v>-473.51</v>
      </c>
      <c r="I183" s="127">
        <f>IF(OR($B183&lt;I$11,$B183&gt;I$12),0,IF($B183=I$12,-I182,-I$16))</f>
        <v>-223.82</v>
      </c>
      <c r="J183" s="127">
        <f t="shared" si="105"/>
        <v>-4756.67</v>
      </c>
      <c r="K183" s="127">
        <f t="shared" si="97"/>
        <v>-285.39999999999998</v>
      </c>
      <c r="L183" s="128">
        <f t="shared" si="99"/>
        <v>-1564.94</v>
      </c>
      <c r="M183" s="110"/>
    </row>
    <row r="184" spans="2:13" outlineLevel="1">
      <c r="B184" s="114">
        <f>B183</f>
        <v>42502</v>
      </c>
      <c r="C184" s="115" t="s">
        <v>95</v>
      </c>
      <c r="D184" s="125">
        <f>IF($B185&lt;D$11,0,IF($B185=D$11,D$15,SUM(D182:D183)))</f>
        <v>0</v>
      </c>
      <c r="E184" s="125">
        <f t="shared" si="104"/>
        <v>0</v>
      </c>
      <c r="F184" s="125">
        <f>IF($B185&lt;F$11,0,IF($B185=F$11,F$15,SUM(F182:F183)))</f>
        <v>1403217.6500000057</v>
      </c>
      <c r="G184" s="125">
        <f>IF($B185&lt;G$11,0,IF($B185=G$11,G$15,SUM(G182:G183)))</f>
        <v>-14330.186333333342</v>
      </c>
      <c r="H184" s="125">
        <f>IF($B185&lt;H$11,0,IF($B185=H$11,H$15,SUM(H182:H183)))</f>
        <v>159079.30999999927</v>
      </c>
      <c r="I184" s="125">
        <f>IF($B185&lt;I$11,0,IF($B185=I$11,I$15,SUM(I182:I183)))</f>
        <v>75201.91999999946</v>
      </c>
      <c r="J184" s="125">
        <f t="shared" si="105"/>
        <v>1403217.6500000057</v>
      </c>
      <c r="K184" s="125">
        <f t="shared" si="97"/>
        <v>84193.06</v>
      </c>
      <c r="L184" s="126">
        <f t="shared" si="99"/>
        <v>461658.61</v>
      </c>
      <c r="M184" s="110"/>
    </row>
    <row r="185" spans="2:13" outlineLevel="1">
      <c r="B185" s="112">
        <f>+B184+31</f>
        <v>42533</v>
      </c>
      <c r="C185" s="123" t="s">
        <v>96</v>
      </c>
      <c r="D185" s="127">
        <f>IF(OR($B185&lt;D$11,$B185&gt;D$12),0,IF($B185=D$12,-D184,-D$16))</f>
        <v>0</v>
      </c>
      <c r="E185" s="127"/>
      <c r="F185" s="127">
        <f>IF(OR($B185&lt;F$11,$B185&gt;F$12),0,IF($B185=F$12,-F184,-F$16))</f>
        <v>-4756.67</v>
      </c>
      <c r="G185" s="127">
        <f>IF(OR($B185&lt;G$11,$B185&gt;G$12),0,IF($B185=G$12,-G184,-G$16))</f>
        <v>35.383166666666661</v>
      </c>
      <c r="H185" s="127">
        <f>IF(OR($B185&lt;H$11,$B185&gt;H$12),0,IF($B185=H$12,-H184,-H$16))</f>
        <v>-473.51</v>
      </c>
      <c r="I185" s="127">
        <f>IF(OR($B185&lt;I$11,$B185&gt;I$12),0,IF($B185=I$12,-I184,-I$16))</f>
        <v>-223.82</v>
      </c>
      <c r="J185" s="127">
        <f t="shared" si="105"/>
        <v>-4756.67</v>
      </c>
      <c r="K185" s="127">
        <f t="shared" si="97"/>
        <v>-285.39999999999998</v>
      </c>
      <c r="L185" s="128">
        <f t="shared" si="99"/>
        <v>-1564.94</v>
      </c>
      <c r="M185" s="110"/>
    </row>
    <row r="186" spans="2:13" outlineLevel="1">
      <c r="B186" s="114">
        <f>B185</f>
        <v>42533</v>
      </c>
      <c r="C186" s="115" t="s">
        <v>95</v>
      </c>
      <c r="D186" s="125">
        <f>IF($B187&lt;D$11,0,IF($B187=D$11,D$15,SUM(D184:D185)))</f>
        <v>0</v>
      </c>
      <c r="E186" s="125">
        <f t="shared" si="104"/>
        <v>0</v>
      </c>
      <c r="F186" s="125">
        <f>IF($B187&lt;F$11,0,IF($B187=F$11,F$15,SUM(F184:F185)))</f>
        <v>1398460.9800000058</v>
      </c>
      <c r="G186" s="125">
        <f>IF($B187&lt;G$11,0,IF($B187=G$11,G$15,SUM(G184:G185)))</f>
        <v>-14294.803166666676</v>
      </c>
      <c r="H186" s="125">
        <f>IF($B187&lt;H$11,0,IF($B187=H$11,H$15,SUM(H184:H185)))</f>
        <v>158605.79999999926</v>
      </c>
      <c r="I186" s="125">
        <f>IF($B187&lt;I$11,0,IF($B187=I$11,I$15,SUM(I184:I185)))</f>
        <v>74978.099999999453</v>
      </c>
      <c r="J186" s="125">
        <f t="shared" si="105"/>
        <v>1398460.9800000058</v>
      </c>
      <c r="K186" s="125">
        <f t="shared" si="97"/>
        <v>83907.66</v>
      </c>
      <c r="L186" s="126">
        <f t="shared" si="99"/>
        <v>460093.66</v>
      </c>
      <c r="M186" s="110"/>
    </row>
    <row r="187" spans="2:13" outlineLevel="1">
      <c r="B187" s="112">
        <f>+B186+31</f>
        <v>42564</v>
      </c>
      <c r="C187" s="123" t="s">
        <v>96</v>
      </c>
      <c r="D187" s="127">
        <f>IF(OR($B187&lt;D$11,$B187&gt;D$12),0,IF($B187=D$12,-D186,-D$16))</f>
        <v>0</v>
      </c>
      <c r="E187" s="127"/>
      <c r="F187" s="127">
        <f>IF(OR($B187&lt;F$11,$B187&gt;F$12),0,IF($B187=F$12,-F186,-F$16))</f>
        <v>-4756.67</v>
      </c>
      <c r="G187" s="127">
        <f>IF(OR($B187&lt;G$11,$B187&gt;G$12),0,IF($B187=G$12,-G186,-G$16))</f>
        <v>35.383166666666661</v>
      </c>
      <c r="H187" s="127">
        <f>IF(OR($B187&lt;H$11,$B187&gt;H$12),0,IF($B187=H$12,-H186,-H$16))</f>
        <v>-473.51</v>
      </c>
      <c r="I187" s="127">
        <f>IF(OR($B187&lt;I$11,$B187&gt;I$12),0,IF($B187=I$12,-I186,-I$16))</f>
        <v>-223.82</v>
      </c>
      <c r="J187" s="127">
        <f t="shared" si="105"/>
        <v>-4756.67</v>
      </c>
      <c r="K187" s="127">
        <f t="shared" si="97"/>
        <v>-285.39999999999998</v>
      </c>
      <c r="L187" s="128">
        <f t="shared" si="99"/>
        <v>-1564.94</v>
      </c>
      <c r="M187" s="110"/>
    </row>
    <row r="188" spans="2:13" outlineLevel="1">
      <c r="B188" s="114">
        <f>B187</f>
        <v>42564</v>
      </c>
      <c r="C188" s="115" t="s">
        <v>95</v>
      </c>
      <c r="D188" s="125">
        <f>IF($B189&lt;D$11,0,IF($B189=D$11,D$15,SUM(D186:D187)))</f>
        <v>0</v>
      </c>
      <c r="E188" s="125">
        <f t="shared" si="104"/>
        <v>0</v>
      </c>
      <c r="F188" s="125">
        <f>IF($B189&lt;F$11,0,IF($B189=F$11,F$15,SUM(F186:F187)))</f>
        <v>1393704.3100000059</v>
      </c>
      <c r="G188" s="125">
        <f>IF($B189&lt;G$11,0,IF($B189=G$11,G$15,SUM(G186:G187)))</f>
        <v>-14259.420000000009</v>
      </c>
      <c r="H188" s="125">
        <f>IF($B189&lt;H$11,0,IF($B189=H$11,H$15,SUM(H186:H187)))</f>
        <v>158132.28999999925</v>
      </c>
      <c r="I188" s="125">
        <f>IF($B189&lt;I$11,0,IF($B189=I$11,I$15,SUM(I186:I187)))</f>
        <v>74754.279999999446</v>
      </c>
      <c r="J188" s="125">
        <f t="shared" si="105"/>
        <v>1393704.3100000059</v>
      </c>
      <c r="K188" s="125">
        <f t="shared" si="97"/>
        <v>83622.259999999995</v>
      </c>
      <c r="L188" s="126">
        <f t="shared" si="99"/>
        <v>458528.72</v>
      </c>
      <c r="M188" s="110"/>
    </row>
    <row r="189" spans="2:13" outlineLevel="1">
      <c r="B189" s="112">
        <f>+B188+31</f>
        <v>42595</v>
      </c>
      <c r="C189" s="123" t="s">
        <v>96</v>
      </c>
      <c r="D189" s="127">
        <f>IF(OR($B189&lt;D$11,$B189&gt;D$12),0,IF($B189=D$12,-D188,-D$16))</f>
        <v>0</v>
      </c>
      <c r="E189" s="127"/>
      <c r="F189" s="127">
        <f>IF(OR($B189&lt;F$11,$B189&gt;F$12),0,IF($B189=F$12,-F188,-F$16))</f>
        <v>-4756.67</v>
      </c>
      <c r="G189" s="127">
        <f>IF(OR($B189&lt;G$11,$B189&gt;G$12),0,IF($B189=G$12,-G188,-G$16))</f>
        <v>35.383166666666661</v>
      </c>
      <c r="H189" s="127">
        <f>IF(OR($B189&lt;H$11,$B189&gt;H$12),0,IF($B189=H$12,-H188,-H$16))</f>
        <v>-473.51</v>
      </c>
      <c r="I189" s="127">
        <f>IF(OR($B189&lt;I$11,$B189&gt;I$12),0,IF($B189=I$12,-I188,-I$16))</f>
        <v>-223.82</v>
      </c>
      <c r="J189" s="127">
        <f t="shared" si="105"/>
        <v>-4756.67</v>
      </c>
      <c r="K189" s="127">
        <f t="shared" si="97"/>
        <v>-285.39999999999998</v>
      </c>
      <c r="L189" s="128">
        <f t="shared" si="99"/>
        <v>-1564.94</v>
      </c>
      <c r="M189" s="110"/>
    </row>
    <row r="190" spans="2:13" outlineLevel="1">
      <c r="B190" s="114">
        <f>B189</f>
        <v>42595</v>
      </c>
      <c r="C190" s="115" t="s">
        <v>95</v>
      </c>
      <c r="D190" s="125">
        <f>IF($B191&lt;D$11,0,IF($B191=D$11,D$15,SUM(D188:D189)))</f>
        <v>0</v>
      </c>
      <c r="E190" s="125">
        <f t="shared" si="104"/>
        <v>0</v>
      </c>
      <c r="F190" s="125">
        <f>IF($B191&lt;F$11,0,IF($B191=F$11,F$15,SUM(F188:F189)))</f>
        <v>1388947.640000006</v>
      </c>
      <c r="G190" s="125">
        <f>IF($B191&lt;G$11,0,IF($B191=G$11,G$15,SUM(G188:G189)))</f>
        <v>-14224.036833333343</v>
      </c>
      <c r="H190" s="125">
        <f>IF($B191&lt;H$11,0,IF($B191=H$11,H$15,SUM(H188:H189)))</f>
        <v>157658.77999999924</v>
      </c>
      <c r="I190" s="125">
        <f>IF($B191&lt;I$11,0,IF($B191=I$11,I$15,SUM(I188:I189)))</f>
        <v>74530.459999999439</v>
      </c>
      <c r="J190" s="125">
        <f t="shared" si="105"/>
        <v>1388947.640000006</v>
      </c>
      <c r="K190" s="125">
        <f t="shared" si="97"/>
        <v>83336.86</v>
      </c>
      <c r="L190" s="126">
        <f t="shared" si="99"/>
        <v>456963.77</v>
      </c>
      <c r="M190" s="110"/>
    </row>
    <row r="191" spans="2:13" outlineLevel="1">
      <c r="B191" s="112">
        <f>+B190+31</f>
        <v>42626</v>
      </c>
      <c r="C191" s="123" t="s">
        <v>96</v>
      </c>
      <c r="D191" s="127">
        <f>IF(OR($B191&lt;D$11,$B191&gt;D$12),0,IF($B191=D$12,-D190,-D$16))</f>
        <v>0</v>
      </c>
      <c r="E191" s="127"/>
      <c r="F191" s="127">
        <f>IF(OR($B191&lt;F$11,$B191&gt;F$12),0,IF($B191=F$12,-F190,-F$16))</f>
        <v>-4756.67</v>
      </c>
      <c r="G191" s="127">
        <f>IF(OR($B191&lt;G$11,$B191&gt;G$12),0,IF($B191=G$12,-G190,-G$16))</f>
        <v>35.383166666666661</v>
      </c>
      <c r="H191" s="127">
        <f>IF(OR($B191&lt;H$11,$B191&gt;H$12),0,IF($B191=H$12,-H190,-H$16))</f>
        <v>-473.51</v>
      </c>
      <c r="I191" s="127">
        <f>IF(OR($B191&lt;I$11,$B191&gt;I$12),0,IF($B191=I$12,-I190,-I$16))</f>
        <v>-223.82</v>
      </c>
      <c r="J191" s="127">
        <f t="shared" si="105"/>
        <v>-4756.67</v>
      </c>
      <c r="K191" s="127">
        <f t="shared" si="97"/>
        <v>-285.39999999999998</v>
      </c>
      <c r="L191" s="128">
        <f t="shared" si="99"/>
        <v>-1564.94</v>
      </c>
      <c r="M191" s="110"/>
    </row>
    <row r="192" spans="2:13" outlineLevel="1">
      <c r="B192" s="114">
        <f>B191</f>
        <v>42626</v>
      </c>
      <c r="C192" s="115" t="s">
        <v>95</v>
      </c>
      <c r="D192" s="125">
        <f>IF($B193&lt;D$11,0,IF($B193=D$11,D$15,SUM(D190:D191)))</f>
        <v>0</v>
      </c>
      <c r="E192" s="125">
        <f t="shared" si="104"/>
        <v>0</v>
      </c>
      <c r="F192" s="125">
        <f>IF($B193&lt;F$11,0,IF($B193=F$11,F$15,SUM(F190:F191)))</f>
        <v>1384190.970000006</v>
      </c>
      <c r="G192" s="125">
        <f>IF($B193&lt;G$11,0,IF($B193=G$11,G$15,SUM(G190:G191)))</f>
        <v>-14188.653666666676</v>
      </c>
      <c r="H192" s="125">
        <f>IF($B193&lt;H$11,0,IF($B193=H$11,H$15,SUM(H190:H191)))</f>
        <v>157185.26999999923</v>
      </c>
      <c r="I192" s="125">
        <f>IF($B193&lt;I$11,0,IF($B193=I$11,I$15,SUM(I190:I191)))</f>
        <v>74306.639999999432</v>
      </c>
      <c r="J192" s="125">
        <f t="shared" si="105"/>
        <v>1384190.970000006</v>
      </c>
      <c r="K192" s="125">
        <f t="shared" ref="K192:K209" si="106">ROUND(J192*6%,2)</f>
        <v>83051.460000000006</v>
      </c>
      <c r="L192" s="126">
        <f t="shared" ref="L192:L209" si="107">ROUND((J192-K192)*35%,2)</f>
        <v>455398.83</v>
      </c>
      <c r="M192" s="110"/>
    </row>
    <row r="193" spans="2:13" outlineLevel="1">
      <c r="B193" s="112">
        <f>+B192+31</f>
        <v>42657</v>
      </c>
      <c r="C193" s="123" t="s">
        <v>96</v>
      </c>
      <c r="D193" s="127">
        <f>IF(OR($B193&lt;D$11,$B193&gt;D$12),0,IF($B193=D$12,-D192,-D$16))</f>
        <v>0</v>
      </c>
      <c r="E193" s="127"/>
      <c r="F193" s="127">
        <f>IF(OR($B193&lt;F$11,$B193&gt;F$12),0,IF($B193=F$12,-F192,-F$16))</f>
        <v>-4756.67</v>
      </c>
      <c r="G193" s="127">
        <f>IF(OR($B193&lt;G$11,$B193&gt;G$12),0,IF($B193=G$12,-G192,-G$16))</f>
        <v>35.383166666666661</v>
      </c>
      <c r="H193" s="127">
        <f>IF(OR($B193&lt;H$11,$B193&gt;H$12),0,IF($B193=H$12,-H192,-H$16))</f>
        <v>-473.51</v>
      </c>
      <c r="I193" s="127">
        <f>IF(OR($B193&lt;I$11,$B193&gt;I$12),0,IF($B193=I$12,-I192,-I$16))</f>
        <v>-223.82</v>
      </c>
      <c r="J193" s="127">
        <f t="shared" si="105"/>
        <v>-4756.67</v>
      </c>
      <c r="K193" s="127">
        <f t="shared" si="106"/>
        <v>-285.39999999999998</v>
      </c>
      <c r="L193" s="128">
        <f t="shared" si="107"/>
        <v>-1564.94</v>
      </c>
      <c r="M193" s="110"/>
    </row>
    <row r="194" spans="2:13" outlineLevel="1">
      <c r="B194" s="114">
        <f>B193</f>
        <v>42657</v>
      </c>
      <c r="C194" s="115" t="s">
        <v>95</v>
      </c>
      <c r="D194" s="125">
        <f>IF($B195&lt;D$11,0,IF($B195=D$11,D$15,SUM(D192:D193)))</f>
        <v>0</v>
      </c>
      <c r="E194" s="125">
        <f t="shared" si="104"/>
        <v>0</v>
      </c>
      <c r="F194" s="125">
        <f>IF($B195&lt;F$11,0,IF($B195=F$11,F$15,SUM(F192:F193)))</f>
        <v>1379434.3000000061</v>
      </c>
      <c r="G194" s="125">
        <f>IF($B195&lt;G$11,0,IF($B195=G$11,G$15,SUM(G192:G193)))</f>
        <v>-14153.27050000001</v>
      </c>
      <c r="H194" s="125">
        <f>IF($B195&lt;H$11,0,IF($B195=H$11,H$15,SUM(H192:H193)))</f>
        <v>156711.75999999922</v>
      </c>
      <c r="I194" s="125">
        <f>IF($B195&lt;I$11,0,IF($B195=I$11,I$15,SUM(I192:I193)))</f>
        <v>74082.819999999425</v>
      </c>
      <c r="J194" s="125">
        <f t="shared" si="105"/>
        <v>1379434.3000000061</v>
      </c>
      <c r="K194" s="125">
        <f t="shared" si="106"/>
        <v>82766.06</v>
      </c>
      <c r="L194" s="126">
        <f t="shared" si="107"/>
        <v>453833.88</v>
      </c>
      <c r="M194" s="110"/>
    </row>
    <row r="195" spans="2:13" outlineLevel="1">
      <c r="B195" s="112">
        <f>+B194+31</f>
        <v>42688</v>
      </c>
      <c r="C195" s="123" t="s">
        <v>96</v>
      </c>
      <c r="D195" s="127">
        <f>IF(OR($B195&lt;D$11,$B195&gt;D$12),0,IF($B195=D$12,-D194,-D$16))</f>
        <v>0</v>
      </c>
      <c r="E195" s="127"/>
      <c r="F195" s="127">
        <f>IF(OR($B195&lt;F$11,$B195&gt;F$12),0,IF($B195=F$12,-F194,-F$16))</f>
        <v>-4756.67</v>
      </c>
      <c r="G195" s="127">
        <f>IF(OR($B195&lt;G$11,$B195&gt;G$12),0,IF($B195=G$12,-G194,-G$16))</f>
        <v>35.383166666666661</v>
      </c>
      <c r="H195" s="127">
        <f>IF(OR($B195&lt;H$11,$B195&gt;H$12),0,IF($B195=H$12,-H194,-H$16))</f>
        <v>-473.51</v>
      </c>
      <c r="I195" s="127">
        <f>IF(OR($B195&lt;I$11,$B195&gt;I$12),0,IF($B195=I$12,-I194,-I$16))</f>
        <v>-223.82</v>
      </c>
      <c r="J195" s="127">
        <f t="shared" si="105"/>
        <v>-4756.67</v>
      </c>
      <c r="K195" s="127">
        <f t="shared" si="106"/>
        <v>-285.39999999999998</v>
      </c>
      <c r="L195" s="128">
        <f t="shared" si="107"/>
        <v>-1564.94</v>
      </c>
      <c r="M195" s="110"/>
    </row>
    <row r="196" spans="2:13" outlineLevel="1">
      <c r="B196" s="114">
        <f>B195</f>
        <v>42688</v>
      </c>
      <c r="C196" s="115" t="s">
        <v>95</v>
      </c>
      <c r="D196" s="125">
        <f>IF($B197&lt;D$11,0,IF($B197=D$11,D$15,SUM(D194:D195)))</f>
        <v>0</v>
      </c>
      <c r="E196" s="125">
        <f t="shared" si="104"/>
        <v>0</v>
      </c>
      <c r="F196" s="125">
        <f>IF($B197&lt;F$11,0,IF($B197=F$11,F$15,SUM(F194:F195)))</f>
        <v>1374677.6300000062</v>
      </c>
      <c r="G196" s="125">
        <f>IF($B197&lt;G$11,0,IF($B197=G$11,G$15,SUM(G194:G195)))</f>
        <v>-14117.887333333343</v>
      </c>
      <c r="H196" s="125">
        <f>IF($B197&lt;H$11,0,IF($B197=H$11,H$15,SUM(H194:H195)))</f>
        <v>156238.24999999921</v>
      </c>
      <c r="I196" s="125">
        <f>IF($B197&lt;I$11,0,IF($B197=I$11,I$15,SUM(I194:I195)))</f>
        <v>73858.999999999418</v>
      </c>
      <c r="J196" s="125">
        <f t="shared" si="105"/>
        <v>1374677.6300000062</v>
      </c>
      <c r="K196" s="125">
        <f t="shared" si="106"/>
        <v>82480.66</v>
      </c>
      <c r="L196" s="126">
        <f t="shared" si="107"/>
        <v>452268.94</v>
      </c>
      <c r="M196" s="110"/>
    </row>
    <row r="197" spans="2:13" outlineLevel="1">
      <c r="B197" s="112">
        <f>+B196+31</f>
        <v>42719</v>
      </c>
      <c r="C197" s="123" t="s">
        <v>96</v>
      </c>
      <c r="D197" s="127">
        <f>IF(OR($B197&lt;D$11,$B197&gt;D$12),0,IF($B197=D$12,-D196,-D$16))</f>
        <v>0</v>
      </c>
      <c r="E197" s="127"/>
      <c r="F197" s="127">
        <f>IF(OR($B197&lt;F$11,$B197&gt;F$12),0,IF($B197=F$12,-F196,-F$16))</f>
        <v>-4756.67</v>
      </c>
      <c r="G197" s="127">
        <f>IF(OR($B197&lt;G$11,$B197&gt;G$12),0,IF($B197=G$12,-G196,-G$16))</f>
        <v>35.383166666666661</v>
      </c>
      <c r="H197" s="127">
        <f>IF(OR($B197&lt;H$11,$B197&gt;H$12),0,IF($B197=H$12,-H196,-H$16))</f>
        <v>-473.51</v>
      </c>
      <c r="I197" s="127">
        <f>IF(OR($B197&lt;I$11,$B197&gt;I$12),0,IF($B197=I$12,-I196,-I$16))</f>
        <v>-223.82</v>
      </c>
      <c r="J197" s="127">
        <f t="shared" si="105"/>
        <v>-4756.67</v>
      </c>
      <c r="K197" s="127">
        <f t="shared" si="106"/>
        <v>-285.39999999999998</v>
      </c>
      <c r="L197" s="128">
        <f t="shared" si="107"/>
        <v>-1564.94</v>
      </c>
      <c r="M197" s="110"/>
    </row>
    <row r="198" spans="2:13" outlineLevel="1">
      <c r="B198" s="114">
        <f>B197</f>
        <v>42719</v>
      </c>
      <c r="C198" s="115" t="s">
        <v>95</v>
      </c>
      <c r="D198" s="125">
        <f>IF($B199&lt;D$11,0,IF($B199=D$11,D$15,SUM(D196:D197)))</f>
        <v>0</v>
      </c>
      <c r="E198" s="125">
        <f t="shared" si="104"/>
        <v>0</v>
      </c>
      <c r="F198" s="125">
        <f>IF($B199&lt;F$11,0,IF($B199=F$11,F$15,SUM(F196:F197)))</f>
        <v>1369920.9600000062</v>
      </c>
      <c r="G198" s="125">
        <f>IF($B199&lt;G$11,0,IF($B199=G$11,G$15,SUM(G196:G197)))</f>
        <v>-14082.504166666677</v>
      </c>
      <c r="H198" s="125">
        <f>IF($B199&lt;H$11,0,IF($B199=H$11,H$15,SUM(H196:H197)))</f>
        <v>155764.7399999992</v>
      </c>
      <c r="I198" s="125">
        <f>IF($B199&lt;I$11,0,IF($B199=I$11,I$15,SUM(I196:I197)))</f>
        <v>73635.179999999411</v>
      </c>
      <c r="J198" s="125">
        <f t="shared" si="105"/>
        <v>1369920.9600000062</v>
      </c>
      <c r="K198" s="125">
        <f t="shared" si="106"/>
        <v>82195.259999999995</v>
      </c>
      <c r="L198" s="125">
        <f t="shared" si="107"/>
        <v>450704</v>
      </c>
      <c r="M198" s="110"/>
    </row>
    <row r="199" spans="2:13" outlineLevel="1">
      <c r="B199" s="112">
        <f>+B198+31</f>
        <v>42750</v>
      </c>
      <c r="C199" s="123" t="s">
        <v>96</v>
      </c>
      <c r="D199" s="127">
        <f>IF(OR($B199&lt;D$11,$B199&gt;D$12),0,IF($B199=D$12,-D198,-D$16))</f>
        <v>0</v>
      </c>
      <c r="E199" s="127"/>
      <c r="F199" s="127">
        <f>IF(OR($B199&lt;F$11,$B199&gt;F$12),0,IF($B199=F$12,-F198,-F$16))</f>
        <v>-4756.67</v>
      </c>
      <c r="G199" s="127">
        <f>IF(OR($B199&lt;G$11,$B199&gt;G$12),0,IF($B199=G$12,-G198,-G$16))</f>
        <v>35.383166666666661</v>
      </c>
      <c r="H199" s="127">
        <f>IF(OR($B199&lt;H$11,$B199&gt;H$12),0,IF($B199=H$12,-H198,-H$16))</f>
        <v>-473.51</v>
      </c>
      <c r="I199" s="127">
        <f>IF(OR($B199&lt;I$11,$B199&gt;I$12),0,IF($B199=I$12,-I198,-I$16))</f>
        <v>-223.82</v>
      </c>
      <c r="J199" s="127">
        <f t="shared" si="105"/>
        <v>-4756.67</v>
      </c>
      <c r="K199" s="127">
        <f t="shared" si="106"/>
        <v>-285.39999999999998</v>
      </c>
      <c r="L199" s="127">
        <f t="shared" si="107"/>
        <v>-1564.94</v>
      </c>
      <c r="M199" s="110"/>
    </row>
    <row r="200" spans="2:13" outlineLevel="1">
      <c r="B200" s="114">
        <f>B199</f>
        <v>42750</v>
      </c>
      <c r="C200" s="115" t="s">
        <v>95</v>
      </c>
      <c r="D200" s="125">
        <f>IF($B201&lt;D$11,0,IF($B201=D$11,D$15,SUM(D198:D199)))</f>
        <v>0</v>
      </c>
      <c r="E200" s="125">
        <f t="shared" si="104"/>
        <v>0</v>
      </c>
      <c r="F200" s="125">
        <f>IF($B201&lt;F$11,0,IF($B201=F$11,F$15,SUM(F198:F199)))</f>
        <v>1365164.2900000063</v>
      </c>
      <c r="G200" s="125">
        <f>IF($B201&lt;G$11,0,IF($B201=G$11,G$15,SUM(G198:G199)))</f>
        <v>-14047.12100000001</v>
      </c>
      <c r="H200" s="125">
        <f>IF($B201&lt;H$11,0,IF($B201=H$11,H$15,SUM(H198:H199)))</f>
        <v>155291.2299999992</v>
      </c>
      <c r="I200" s="125">
        <f>IF($B201&lt;I$11,0,IF($B201=I$11,I$15,SUM(I198:I199)))</f>
        <v>73411.359999999404</v>
      </c>
      <c r="J200" s="125">
        <f t="shared" si="105"/>
        <v>1365164.2900000063</v>
      </c>
      <c r="K200" s="125">
        <f t="shared" si="106"/>
        <v>81909.86</v>
      </c>
      <c r="L200" s="125">
        <f t="shared" si="107"/>
        <v>449139.05</v>
      </c>
      <c r="M200" s="110"/>
    </row>
    <row r="201" spans="2:13" outlineLevel="1">
      <c r="B201" s="112">
        <f>+B200+31</f>
        <v>42781</v>
      </c>
      <c r="C201" s="123" t="s">
        <v>96</v>
      </c>
      <c r="D201" s="127">
        <f>IF(OR($B201&lt;D$11,$B201&gt;D$12),0,IF($B201=D$12,-D200,-D$16))</f>
        <v>0</v>
      </c>
      <c r="E201" s="127"/>
      <c r="F201" s="127">
        <f>IF(OR($B201&lt;F$11,$B201&gt;F$12),0,IF($B201=F$12,-F200,-F$16))</f>
        <v>-4756.67</v>
      </c>
      <c r="G201" s="127">
        <f>IF(OR($B201&lt;G$11,$B201&gt;G$12),0,IF($B201=G$12,-G200,-G$16))</f>
        <v>35.383166666666661</v>
      </c>
      <c r="H201" s="127">
        <f>IF(OR($B201&lt;H$11,$B201&gt;H$12),0,IF($B201=H$12,-H200,-H$16))</f>
        <v>-473.51</v>
      </c>
      <c r="I201" s="127">
        <f>IF(OR($B201&lt;I$11,$B201&gt;I$12),0,IF($B201=I$12,-I200,-I$16))</f>
        <v>-223.82</v>
      </c>
      <c r="J201" s="127">
        <f t="shared" si="105"/>
        <v>-4756.67</v>
      </c>
      <c r="K201" s="127">
        <f t="shared" si="106"/>
        <v>-285.39999999999998</v>
      </c>
      <c r="L201" s="127">
        <f t="shared" si="107"/>
        <v>-1564.94</v>
      </c>
      <c r="M201" s="110"/>
    </row>
    <row r="202" spans="2:13" outlineLevel="1">
      <c r="B202" s="114">
        <f>B201</f>
        <v>42781</v>
      </c>
      <c r="C202" s="115" t="s">
        <v>95</v>
      </c>
      <c r="D202" s="125">
        <f>IF($B203&lt;D$11,0,IF($B203=D$11,D$15,SUM(D200:D201)))</f>
        <v>0</v>
      </c>
      <c r="E202" s="125">
        <f t="shared" si="104"/>
        <v>0</v>
      </c>
      <c r="F202" s="125">
        <f>IF($B203&lt;F$11,0,IF($B203=F$11,F$15,SUM(F200:F201)))</f>
        <v>1360407.6200000064</v>
      </c>
      <c r="G202" s="125">
        <f>IF($B203&lt;G$11,0,IF($B203=G$11,G$15,SUM(G200:G201)))</f>
        <v>-14011.737833333344</v>
      </c>
      <c r="H202" s="125">
        <f>IF($B203&lt;H$11,0,IF($B203=H$11,H$15,SUM(H200:H201)))</f>
        <v>154817.71999999919</v>
      </c>
      <c r="I202" s="125">
        <f>IF($B203&lt;I$11,0,IF($B203=I$11,I$15,SUM(I200:I201)))</f>
        <v>73187.539999999397</v>
      </c>
      <c r="J202" s="125">
        <f t="shared" si="105"/>
        <v>1360407.6200000064</v>
      </c>
      <c r="K202" s="125">
        <f t="shared" si="106"/>
        <v>81624.460000000006</v>
      </c>
      <c r="L202" s="125">
        <f t="shared" si="107"/>
        <v>447574.11</v>
      </c>
      <c r="M202" s="110"/>
    </row>
    <row r="203" spans="2:13" outlineLevel="1">
      <c r="B203" s="112">
        <f>+B202+31</f>
        <v>42812</v>
      </c>
      <c r="C203" s="123" t="s">
        <v>96</v>
      </c>
      <c r="D203" s="127">
        <f>IF(OR($B203&lt;D$11,$B203&gt;D$12),0,IF($B203=D$12,-D202,-D$16))</f>
        <v>0</v>
      </c>
      <c r="E203" s="127"/>
      <c r="F203" s="127">
        <f>IF(OR($B203&lt;F$11,$B203&gt;F$12),0,IF($B203=F$12,-F202,-F$16))</f>
        <v>-4756.67</v>
      </c>
      <c r="G203" s="127">
        <f>IF(OR($B203&lt;G$11,$B203&gt;G$12),0,IF($B203=G$12,-G202,-G$16))</f>
        <v>35.383166666666661</v>
      </c>
      <c r="H203" s="127">
        <f>IF(OR($B203&lt;H$11,$B203&gt;H$12),0,IF($B203=H$12,-H202,-H$16))</f>
        <v>-473.51</v>
      </c>
      <c r="I203" s="127">
        <f>IF(OR($B203&lt;I$11,$B203&gt;I$12),0,IF($B203=I$12,-I202,-I$16))</f>
        <v>-223.82</v>
      </c>
      <c r="J203" s="127">
        <f t="shared" si="105"/>
        <v>-4756.67</v>
      </c>
      <c r="K203" s="127">
        <f t="shared" si="106"/>
        <v>-285.39999999999998</v>
      </c>
      <c r="L203" s="127">
        <f t="shared" si="107"/>
        <v>-1564.94</v>
      </c>
      <c r="M203" s="110"/>
    </row>
    <row r="204" spans="2:13" outlineLevel="1">
      <c r="B204" s="114">
        <f>B203</f>
        <v>42812</v>
      </c>
      <c r="C204" s="115" t="s">
        <v>95</v>
      </c>
      <c r="D204" s="125">
        <f>IF($B205&lt;D$11,0,IF($B205=D$11,D$15,SUM(D202:D203)))</f>
        <v>0</v>
      </c>
      <c r="E204" s="125">
        <f t="shared" si="104"/>
        <v>0</v>
      </c>
      <c r="F204" s="125">
        <f>IF($B205&lt;F$11,0,IF($B205=F$11,F$15,SUM(F202:F203)))</f>
        <v>1355650.9500000065</v>
      </c>
      <c r="G204" s="125">
        <f>IF($B205&lt;G$11,0,IF($B205=G$11,G$15,SUM(G202:G203)))</f>
        <v>-13976.354666666677</v>
      </c>
      <c r="H204" s="125">
        <f>IF($B205&lt;H$11,0,IF($B205=H$11,H$15,SUM(H202:H203)))</f>
        <v>154344.20999999918</v>
      </c>
      <c r="I204" s="125">
        <f>IF($B205&lt;I$11,0,IF($B205=I$11,I$15,SUM(I202:I203)))</f>
        <v>72963.71999999939</v>
      </c>
      <c r="J204" s="125">
        <f t="shared" si="105"/>
        <v>1355650.9500000065</v>
      </c>
      <c r="K204" s="125">
        <f t="shared" si="106"/>
        <v>81339.06</v>
      </c>
      <c r="L204" s="125">
        <f t="shared" si="107"/>
        <v>446009.16</v>
      </c>
      <c r="M204" s="110"/>
    </row>
    <row r="205" spans="2:13" outlineLevel="1">
      <c r="B205" s="112">
        <f>+B204+31</f>
        <v>42843</v>
      </c>
      <c r="C205" s="123" t="s">
        <v>96</v>
      </c>
      <c r="D205" s="127">
        <f>IF(OR($B205&lt;D$11,$B205&gt;D$12),0,IF($B205=D$12,-D204,-D$16))</f>
        <v>0</v>
      </c>
      <c r="E205" s="127"/>
      <c r="F205" s="127">
        <f>IF(OR($B205&lt;F$11,$B205&gt;F$12),0,IF($B205=F$12,-F204,-F$16))</f>
        <v>-4756.67</v>
      </c>
      <c r="G205" s="127">
        <f>IF(OR($B205&lt;G$11,$B205&gt;G$12),0,IF($B205=G$12,-G204,-G$16))</f>
        <v>35.383166666666661</v>
      </c>
      <c r="H205" s="127">
        <f>IF(OR($B205&lt;H$11,$B205&gt;H$12),0,IF($B205=H$12,-H204,-H$16))</f>
        <v>-473.51</v>
      </c>
      <c r="I205" s="127">
        <f>IF(OR($B205&lt;I$11,$B205&gt;I$12),0,IF($B205=I$12,-I204,-I$16))</f>
        <v>-223.82</v>
      </c>
      <c r="J205" s="127">
        <f t="shared" si="105"/>
        <v>-4756.67</v>
      </c>
      <c r="K205" s="127">
        <f t="shared" si="106"/>
        <v>-285.39999999999998</v>
      </c>
      <c r="L205" s="127">
        <f t="shared" si="107"/>
        <v>-1564.94</v>
      </c>
      <c r="M205" s="110"/>
    </row>
    <row r="206" spans="2:13" outlineLevel="1">
      <c r="B206" s="114">
        <f>B205</f>
        <v>42843</v>
      </c>
      <c r="C206" s="115" t="s">
        <v>95</v>
      </c>
      <c r="D206" s="125">
        <f>IF($B207&lt;D$11,0,IF($B207=D$11,D$15,SUM(D204:D205)))</f>
        <v>0</v>
      </c>
      <c r="E206" s="125">
        <f t="shared" si="104"/>
        <v>0</v>
      </c>
      <c r="F206" s="125">
        <f>IF($B207&lt;F$11,0,IF($B207=F$11,F$15,SUM(F204:F205)))</f>
        <v>1350894.2800000065</v>
      </c>
      <c r="G206" s="125">
        <f>IF($B207&lt;G$11,0,IF($B207=G$11,G$15,SUM(G204:G205)))</f>
        <v>-13940.971500000011</v>
      </c>
      <c r="H206" s="125">
        <f>IF($B207&lt;H$11,0,IF($B207=H$11,H$15,SUM(H204:H205)))</f>
        <v>153870.69999999917</v>
      </c>
      <c r="I206" s="125">
        <f>IF($B207&lt;I$11,0,IF($B207=I$11,I$15,SUM(I204:I205)))</f>
        <v>72739.899999999383</v>
      </c>
      <c r="J206" s="125">
        <f t="shared" si="105"/>
        <v>1350894.2800000065</v>
      </c>
      <c r="K206" s="125">
        <f t="shared" si="106"/>
        <v>81053.66</v>
      </c>
      <c r="L206" s="125">
        <f t="shared" si="107"/>
        <v>444444.22</v>
      </c>
      <c r="M206" s="110"/>
    </row>
    <row r="207" spans="2:13" outlineLevel="1">
      <c r="B207" s="112">
        <f>+B206+31</f>
        <v>42874</v>
      </c>
      <c r="C207" s="123" t="s">
        <v>96</v>
      </c>
      <c r="D207" s="127">
        <f>IF(OR($B207&lt;D$11,$B207&gt;D$12),0,IF($B207=D$12,-D206,-D$16))</f>
        <v>0</v>
      </c>
      <c r="E207" s="127"/>
      <c r="F207" s="127">
        <f>IF(OR($B207&lt;F$11,$B207&gt;F$12),0,IF($B207=F$12,-F206,-F$16))</f>
        <v>-4756.67</v>
      </c>
      <c r="G207" s="127">
        <f>IF(OR($B207&lt;G$11,$B207&gt;G$12),0,IF($B207=G$12,-G206,-G$16))</f>
        <v>35.383166666666661</v>
      </c>
      <c r="H207" s="127">
        <f>IF(OR($B207&lt;H$11,$B207&gt;H$12),0,IF($B207=H$12,-H206,-H$16))</f>
        <v>-473.51</v>
      </c>
      <c r="I207" s="127">
        <f>IF(OR($B207&lt;I$11,$B207&gt;I$12),0,IF($B207=I$12,-I206,-I$16))</f>
        <v>-223.82</v>
      </c>
      <c r="J207" s="127">
        <f t="shared" si="105"/>
        <v>-4756.67</v>
      </c>
      <c r="K207" s="127">
        <f t="shared" si="106"/>
        <v>-285.39999999999998</v>
      </c>
      <c r="L207" s="127">
        <f t="shared" si="107"/>
        <v>-1564.94</v>
      </c>
      <c r="M207" s="110"/>
    </row>
    <row r="208" spans="2:13" outlineLevel="1">
      <c r="B208" s="114">
        <f>B207</f>
        <v>42874</v>
      </c>
      <c r="C208" s="115" t="s">
        <v>95</v>
      </c>
      <c r="D208" s="125">
        <f>IF($B209&lt;D$11,0,IF($B209=D$11,D$15,SUM(D206:D207)))</f>
        <v>0</v>
      </c>
      <c r="E208" s="125">
        <f t="shared" si="104"/>
        <v>0</v>
      </c>
      <c r="F208" s="125">
        <f>IF($B209&lt;F$11,0,IF($B209=F$11,F$15,SUM(F206:F207)))</f>
        <v>1346137.6100000066</v>
      </c>
      <c r="G208" s="125">
        <f>IF($B209&lt;G$11,0,IF($B209=G$11,G$15,SUM(G206:G207)))</f>
        <v>-13905.588333333344</v>
      </c>
      <c r="H208" s="125">
        <f>IF($B209&lt;H$11,0,IF($B209=H$11,H$15,SUM(H206:H207)))</f>
        <v>153397.18999999916</v>
      </c>
      <c r="I208" s="125">
        <f>IF($B209&lt;I$11,0,IF($B209=I$11,I$15,SUM(I206:I207)))</f>
        <v>72516.079999999376</v>
      </c>
      <c r="J208" s="125">
        <f t="shared" si="105"/>
        <v>1346137.6100000066</v>
      </c>
      <c r="K208" s="125">
        <f t="shared" si="106"/>
        <v>80768.259999999995</v>
      </c>
      <c r="L208" s="125">
        <f t="shared" si="107"/>
        <v>442879.27</v>
      </c>
      <c r="M208" s="110"/>
    </row>
    <row r="209" spans="2:13" outlineLevel="1">
      <c r="B209" s="112">
        <f>+B208+31</f>
        <v>42905</v>
      </c>
      <c r="C209" s="123" t="s">
        <v>96</v>
      </c>
      <c r="D209" s="127">
        <f>IF(OR($B209&lt;D$11,$B209&gt;D$12),0,IF($B209=D$12,-D208,-D$16))</f>
        <v>0</v>
      </c>
      <c r="E209" s="127"/>
      <c r="F209" s="127">
        <f>IF(OR($B209&lt;F$11,$B209&gt;F$12),0,IF($B209=F$12,-F208,-F$16))</f>
        <v>-4756.67</v>
      </c>
      <c r="G209" s="127">
        <f>IF(OR($B209&lt;G$11,$B209&gt;G$12),0,IF($B209=G$12,-G208,-G$16))</f>
        <v>35.383166666666661</v>
      </c>
      <c r="H209" s="127">
        <f>IF(OR($B209&lt;H$11,$B209&gt;H$12),0,IF($B209=H$12,-H208,-H$16))</f>
        <v>-473.51</v>
      </c>
      <c r="I209" s="127">
        <f>IF(OR($B209&lt;I$11,$B209&gt;I$12),0,IF($B209=I$12,-I208,-I$16))</f>
        <v>-223.82</v>
      </c>
      <c r="J209" s="127">
        <f t="shared" si="105"/>
        <v>-4756.67</v>
      </c>
      <c r="K209" s="127">
        <f t="shared" si="106"/>
        <v>-285.39999999999998</v>
      </c>
      <c r="L209" s="127">
        <f t="shared" si="107"/>
        <v>-1564.94</v>
      </c>
      <c r="M209" s="110"/>
    </row>
    <row r="210" spans="2:13" outlineLevel="1">
      <c r="B210" s="114">
        <f>B209</f>
        <v>42905</v>
      </c>
      <c r="C210" s="115" t="s">
        <v>95</v>
      </c>
      <c r="D210" s="125">
        <f>IF($B211&lt;D$11,0,IF($B211=D$11,D$15,SUM(D208:D209)))</f>
        <v>0</v>
      </c>
      <c r="E210" s="125">
        <f t="shared" si="104"/>
        <v>0</v>
      </c>
      <c r="F210" s="125">
        <f>IF($B211&lt;F$11,0,IF($B211=F$11,F$15,SUM(F208:F209)))</f>
        <v>1341380.9400000067</v>
      </c>
      <c r="G210" s="125">
        <f>IF($B211&lt;G$11,0,IF($B211=G$11,G$15,SUM(G208:G209)))</f>
        <v>-13870.205166666678</v>
      </c>
      <c r="H210" s="125">
        <f>IF($B211&lt;H$11,0,IF($B211=H$11,H$15,SUM(H208:H209)))</f>
        <v>152923.67999999915</v>
      </c>
      <c r="I210" s="125">
        <f>IF($B211&lt;I$11,0,IF($B211=I$11,I$15,SUM(I208:I209)))</f>
        <v>72292.259999999369</v>
      </c>
      <c r="J210" s="125">
        <f t="shared" si="105"/>
        <v>1341380.9400000067</v>
      </c>
      <c r="K210" s="125">
        <f t="shared" ref="K210:K211" si="108">ROUND(J210*6%,2)</f>
        <v>80482.86</v>
      </c>
      <c r="L210" s="125">
        <f t="shared" ref="L210:L211" si="109">ROUND((J210-K210)*35%,2)</f>
        <v>441314.33</v>
      </c>
      <c r="M210" s="110"/>
    </row>
    <row r="211" spans="2:13" outlineLevel="1">
      <c r="B211" s="112">
        <f>+B210+31</f>
        <v>42936</v>
      </c>
      <c r="C211" s="123" t="s">
        <v>96</v>
      </c>
      <c r="D211" s="127">
        <f>IF(OR($B211&lt;D$11,$B211&gt;D$12),0,IF($B211=D$12,-D210,-D$16))</f>
        <v>0</v>
      </c>
      <c r="E211" s="127"/>
      <c r="F211" s="127">
        <f>IF(OR($B211&lt;F$11,$B211&gt;F$12),0,IF($B211=F$12,-F210,-F$16))</f>
        <v>-4756.67</v>
      </c>
      <c r="G211" s="127">
        <f>IF(OR($B211&lt;G$11,$B211&gt;G$12),0,IF($B211=G$12,-G210,-G$16))</f>
        <v>35.383166666666661</v>
      </c>
      <c r="H211" s="127">
        <f>IF(OR($B211&lt;H$11,$B211&gt;H$12),0,IF($B211=H$12,-H210,-H$16))</f>
        <v>-473.51</v>
      </c>
      <c r="I211" s="127">
        <f>IF(OR($B211&lt;I$11,$B211&gt;I$12),0,IF($B211=I$12,-I210,-I$16))</f>
        <v>-223.82</v>
      </c>
      <c r="J211" s="127">
        <f t="shared" si="105"/>
        <v>-4756.67</v>
      </c>
      <c r="K211" s="127">
        <f t="shared" si="108"/>
        <v>-285.39999999999998</v>
      </c>
      <c r="L211" s="127">
        <f t="shared" si="109"/>
        <v>-1564.94</v>
      </c>
      <c r="M211" s="110"/>
    </row>
    <row r="212" spans="2:13" outlineLevel="1">
      <c r="B212" s="114">
        <f>B211</f>
        <v>42936</v>
      </c>
      <c r="C212" s="115" t="s">
        <v>95</v>
      </c>
      <c r="D212" s="125">
        <f>IF($B213&lt;D$11,0,IF($B213=D$11,D$15,SUM(D210:D211)))</f>
        <v>0</v>
      </c>
      <c r="E212" s="125">
        <f t="shared" si="104"/>
        <v>0</v>
      </c>
      <c r="F212" s="125">
        <f>IF($B213&lt;F$11,0,IF($B213=F$11,F$15,SUM(F210:F211)))</f>
        <v>1336624.2700000068</v>
      </c>
      <c r="G212" s="125">
        <f>IF($B213&lt;G$11,0,IF($B213=G$11,G$15,SUM(G210:G211)))</f>
        <v>-13834.822000000011</v>
      </c>
      <c r="H212" s="125">
        <f>IF($B213&lt;H$11,0,IF($B213=H$11,H$15,SUM(H210:H211)))</f>
        <v>152450.16999999914</v>
      </c>
      <c r="I212" s="125">
        <f>IF($B213&lt;I$11,0,IF($B213=I$11,I$15,SUM(I210:I211)))</f>
        <v>72068.439999999362</v>
      </c>
      <c r="J212" s="125">
        <f t="shared" ref="J212:J235" si="110">SUM(D212:F212)</f>
        <v>1336624.2700000068</v>
      </c>
      <c r="K212" s="125">
        <f t="shared" ref="K212:K222" si="111">ROUND(J212*6%,2)</f>
        <v>80197.460000000006</v>
      </c>
      <c r="L212" s="125">
        <f t="shared" ref="L212:L222" si="112">ROUND((J212-K212)*35%,2)</f>
        <v>439749.38</v>
      </c>
    </row>
    <row r="213" spans="2:13" outlineLevel="1">
      <c r="B213" s="112">
        <f>+B212+31</f>
        <v>42967</v>
      </c>
      <c r="C213" s="123" t="s">
        <v>96</v>
      </c>
      <c r="D213" s="127">
        <f>IF(OR($B213&lt;D$11,$B213&gt;D$12),0,IF($B213=D$12,-D212,-D$16))</f>
        <v>0</v>
      </c>
      <c r="E213" s="127"/>
      <c r="F213" s="127">
        <f>IF(OR($B213&lt;F$11,$B213&gt;F$12),0,IF($B213=F$12,-F212,-F$16))</f>
        <v>-4756.67</v>
      </c>
      <c r="G213" s="127">
        <f>IF(OR($B213&lt;G$11,$B213&gt;G$12),0,IF($B213=G$12,-G212,-G$16))</f>
        <v>35.383166666666661</v>
      </c>
      <c r="H213" s="127">
        <f>IF(OR($B213&lt;H$11,$B213&gt;H$12),0,IF($B213=H$12,-H212,-H$16))</f>
        <v>-473.51</v>
      </c>
      <c r="I213" s="127">
        <f>IF(OR($B213&lt;I$11,$B213&gt;I$12),0,IF($B213=I$12,-I212,-I$16))</f>
        <v>-223.82</v>
      </c>
      <c r="J213" s="127">
        <f t="shared" si="110"/>
        <v>-4756.67</v>
      </c>
      <c r="K213" s="127">
        <f t="shared" si="111"/>
        <v>-285.39999999999998</v>
      </c>
      <c r="L213" s="127">
        <f t="shared" si="112"/>
        <v>-1564.94</v>
      </c>
    </row>
    <row r="214" spans="2:13" outlineLevel="1">
      <c r="B214" s="114">
        <f>B213</f>
        <v>42967</v>
      </c>
      <c r="C214" s="115" t="s">
        <v>95</v>
      </c>
      <c r="D214" s="125">
        <f>IF($B215&lt;D$11,0,IF($B215=D$11,D$15,SUM(D212:D213)))</f>
        <v>0</v>
      </c>
      <c r="E214" s="125">
        <f t="shared" si="104"/>
        <v>0</v>
      </c>
      <c r="F214" s="125">
        <f>IF($B215&lt;F$11,0,IF($B215=F$11,F$15,SUM(F212:F213)))</f>
        <v>1331867.6000000068</v>
      </c>
      <c r="G214" s="125">
        <f>IF($B215&lt;G$11,0,IF($B215=G$11,G$15,SUM(G212:G213)))</f>
        <v>-13799.438833333345</v>
      </c>
      <c r="H214" s="125">
        <f>IF($B215&lt;H$11,0,IF($B215=H$11,H$15,SUM(H212:H213)))</f>
        <v>151976.65999999913</v>
      </c>
      <c r="I214" s="125">
        <f>IF($B215&lt;I$11,0,IF($B215=I$11,I$15,SUM(I212:I213)))</f>
        <v>71844.619999999355</v>
      </c>
      <c r="J214" s="125">
        <f t="shared" si="110"/>
        <v>1331867.6000000068</v>
      </c>
      <c r="K214" s="125">
        <f t="shared" si="111"/>
        <v>79912.06</v>
      </c>
      <c r="L214" s="125">
        <f t="shared" si="112"/>
        <v>438184.44</v>
      </c>
    </row>
    <row r="215" spans="2:13" outlineLevel="1">
      <c r="B215" s="112">
        <f>+B214+31</f>
        <v>42998</v>
      </c>
      <c r="C215" s="123" t="s">
        <v>96</v>
      </c>
      <c r="D215" s="127">
        <f>IF(OR($B215&lt;D$11,$B215&gt;D$12),0,IF($B215=D$12,-D214,-D$16))</f>
        <v>0</v>
      </c>
      <c r="E215" s="127"/>
      <c r="F215" s="127">
        <f>IF(OR($B215&lt;F$11,$B215&gt;F$12),0,IF($B215=F$12,-F214,-F$16))</f>
        <v>-4756.67</v>
      </c>
      <c r="G215" s="127">
        <f>IF(OR($B215&lt;G$11,$B215&gt;G$12),0,IF($B215=G$12,-G214,-G$16))</f>
        <v>35.383166666666661</v>
      </c>
      <c r="H215" s="127">
        <f>IF(OR($B215&lt;H$11,$B215&gt;H$12),0,IF($B215=H$12,-H214,-H$16))</f>
        <v>-473.51</v>
      </c>
      <c r="I215" s="127">
        <f>IF(OR($B215&lt;I$11,$B215&gt;I$12),0,IF($B215=I$12,-I214,-I$16))</f>
        <v>-223.82</v>
      </c>
      <c r="J215" s="127">
        <f t="shared" si="110"/>
        <v>-4756.67</v>
      </c>
      <c r="K215" s="127">
        <f t="shared" si="111"/>
        <v>-285.39999999999998</v>
      </c>
      <c r="L215" s="127">
        <f t="shared" si="112"/>
        <v>-1564.94</v>
      </c>
    </row>
    <row r="216" spans="2:13" outlineLevel="1">
      <c r="B216" s="114">
        <f>B215</f>
        <v>42998</v>
      </c>
      <c r="C216" s="115" t="s">
        <v>95</v>
      </c>
      <c r="D216" s="125">
        <f>IF($B217&lt;D$11,0,IF($B217=D$11,D$15,SUM(D214:D215)))</f>
        <v>0</v>
      </c>
      <c r="E216" s="125">
        <f t="shared" si="104"/>
        <v>0</v>
      </c>
      <c r="F216" s="125">
        <f>IF($B217&lt;F$11,0,IF($B217=F$11,F$15,SUM(F214:F215)))</f>
        <v>1327110.9300000069</v>
      </c>
      <c r="G216" s="125">
        <f>IF($B217&lt;G$11,0,IF($B217=G$11,G$15,SUM(G214:G215)))</f>
        <v>-13764.055666666678</v>
      </c>
      <c r="H216" s="125">
        <f>IF($B217&lt;H$11,0,IF($B217=H$11,H$15,SUM(H214:H215)))</f>
        <v>151503.14999999912</v>
      </c>
      <c r="I216" s="125">
        <f>IF($B217&lt;I$11,0,IF($B217=I$11,I$15,SUM(I214:I215)))</f>
        <v>71620.799999999348</v>
      </c>
      <c r="J216" s="125">
        <f t="shared" si="110"/>
        <v>1327110.9300000069</v>
      </c>
      <c r="K216" s="125">
        <f t="shared" si="111"/>
        <v>79626.66</v>
      </c>
      <c r="L216" s="125">
        <f t="shared" si="112"/>
        <v>436619.49</v>
      </c>
    </row>
    <row r="217" spans="2:13" outlineLevel="1">
      <c r="B217" s="112">
        <f>+B216+31</f>
        <v>43029</v>
      </c>
      <c r="C217" s="123" t="s">
        <v>96</v>
      </c>
      <c r="D217" s="127">
        <f>IF(OR($B217&lt;D$11,$B217&gt;D$12),0,IF($B217=D$12,-D216,-D$16))</f>
        <v>0</v>
      </c>
      <c r="E217" s="127"/>
      <c r="F217" s="127">
        <f>IF(OR($B217&lt;F$11,$B217&gt;F$12),0,IF($B217=F$12,-F216,-F$16))</f>
        <v>-4756.67</v>
      </c>
      <c r="G217" s="127">
        <f>IF(OR($B217&lt;G$11,$B217&gt;G$12),0,IF($B217=G$12,-G216,-G$16))</f>
        <v>35.383166666666661</v>
      </c>
      <c r="H217" s="127">
        <f>IF(OR($B217&lt;H$11,$B217&gt;H$12),0,IF($B217=H$12,-H216,-H$16))</f>
        <v>-473.51</v>
      </c>
      <c r="I217" s="127">
        <f>IF(OR($B217&lt;I$11,$B217&gt;I$12),0,IF($B217=I$12,-I216,-I$16))</f>
        <v>-223.82</v>
      </c>
      <c r="J217" s="127">
        <f t="shared" si="110"/>
        <v>-4756.67</v>
      </c>
      <c r="K217" s="127">
        <f t="shared" si="111"/>
        <v>-285.39999999999998</v>
      </c>
      <c r="L217" s="127">
        <f t="shared" si="112"/>
        <v>-1564.94</v>
      </c>
    </row>
    <row r="218" spans="2:13" outlineLevel="1">
      <c r="B218" s="114">
        <f>B217</f>
        <v>43029</v>
      </c>
      <c r="C218" s="115" t="s">
        <v>95</v>
      </c>
      <c r="D218" s="125">
        <f>IF($B219&lt;D$11,0,IF($B219=D$11,D$15,SUM(D216:D217)))</f>
        <v>0</v>
      </c>
      <c r="E218" s="125">
        <f t="shared" si="104"/>
        <v>0</v>
      </c>
      <c r="F218" s="125">
        <f>IF($B219&lt;F$11,0,IF($B219=F$11,F$15,SUM(F216:F217)))</f>
        <v>1322354.260000007</v>
      </c>
      <c r="G218" s="125">
        <f>IF($B219&lt;G$11,0,IF($B219=G$11,G$15,SUM(G216:G217)))</f>
        <v>-13728.672500000011</v>
      </c>
      <c r="H218" s="125">
        <f>IF($B219&lt;H$11,0,IF($B219=H$11,H$15,SUM(H216:H217)))</f>
        <v>151029.63999999911</v>
      </c>
      <c r="I218" s="125">
        <f>IF($B219&lt;I$11,0,IF($B219=I$11,I$15,SUM(I216:I217)))</f>
        <v>71396.979999999341</v>
      </c>
      <c r="J218" s="125">
        <f t="shared" si="110"/>
        <v>1322354.260000007</v>
      </c>
      <c r="K218" s="125">
        <f t="shared" si="111"/>
        <v>79341.259999999995</v>
      </c>
      <c r="L218" s="125">
        <f t="shared" si="112"/>
        <v>435054.55</v>
      </c>
    </row>
    <row r="219" spans="2:13" outlineLevel="1">
      <c r="B219" s="112">
        <f>+B218+31</f>
        <v>43060</v>
      </c>
      <c r="C219" s="123" t="s">
        <v>96</v>
      </c>
      <c r="D219" s="127">
        <f>IF(OR($B219&lt;D$11,$B219&gt;D$12),0,IF($B219=D$12,-D218,-D$16))</f>
        <v>0</v>
      </c>
      <c r="E219" s="127"/>
      <c r="F219" s="127">
        <f>IF(OR($B219&lt;F$11,$B219&gt;F$12),0,IF($B219=F$12,-F218,-F$16))</f>
        <v>-4756.67</v>
      </c>
      <c r="G219" s="127">
        <f>IF(OR($B219&lt;G$11,$B219&gt;G$12),0,IF($B219=G$12,-G218,-G$16))</f>
        <v>35.383166666666661</v>
      </c>
      <c r="H219" s="127">
        <f>IF(OR($B219&lt;H$11,$B219&gt;H$12),0,IF($B219=H$12,-H218,-H$16))</f>
        <v>-473.51</v>
      </c>
      <c r="I219" s="127">
        <f>IF(OR($B219&lt;I$11,$B219&gt;I$12),0,IF($B219=I$12,-I218,-I$16))</f>
        <v>-223.82</v>
      </c>
      <c r="J219" s="127">
        <f t="shared" si="110"/>
        <v>-4756.67</v>
      </c>
      <c r="K219" s="127">
        <f t="shared" si="111"/>
        <v>-285.39999999999998</v>
      </c>
      <c r="L219" s="127">
        <f t="shared" si="112"/>
        <v>-1564.94</v>
      </c>
    </row>
    <row r="220" spans="2:13" outlineLevel="1">
      <c r="B220" s="114">
        <f>B219</f>
        <v>43060</v>
      </c>
      <c r="C220" s="115" t="s">
        <v>95</v>
      </c>
      <c r="D220" s="125">
        <f>IF($B221&lt;D$11,0,IF($B221=D$11,D$15,SUM(D218:D219)))</f>
        <v>0</v>
      </c>
      <c r="E220" s="125">
        <f t="shared" si="104"/>
        <v>0</v>
      </c>
      <c r="F220" s="125">
        <f>IF($B221&lt;F$11,0,IF($B221=F$11,F$15,SUM(F218:F219)))</f>
        <v>1317597.5900000071</v>
      </c>
      <c r="G220" s="125">
        <f>IF($B221&lt;G$11,0,IF($B221=G$11,G$15,SUM(G218:G219)))</f>
        <v>-13693.289333333345</v>
      </c>
      <c r="H220" s="125">
        <f>IF($B221&lt;H$11,0,IF($B221=H$11,H$15,SUM(H218:H219)))</f>
        <v>150556.1299999991</v>
      </c>
      <c r="I220" s="125">
        <f>IF($B221&lt;I$11,0,IF($B221=I$11,I$15,SUM(I218:I219)))</f>
        <v>71173.159999999334</v>
      </c>
      <c r="J220" s="125">
        <f t="shared" si="110"/>
        <v>1317597.5900000071</v>
      </c>
      <c r="K220" s="125">
        <f t="shared" si="111"/>
        <v>79055.86</v>
      </c>
      <c r="L220" s="125">
        <f t="shared" si="112"/>
        <v>433489.61</v>
      </c>
    </row>
    <row r="221" spans="2:13" outlineLevel="1">
      <c r="B221" s="112">
        <f>+B220+31</f>
        <v>43091</v>
      </c>
      <c r="C221" s="123" t="s">
        <v>96</v>
      </c>
      <c r="D221" s="127">
        <f>IF(OR($B221&lt;D$11,$B221&gt;D$12),0,IF($B221=D$12,-D220,-D$16))</f>
        <v>0</v>
      </c>
      <c r="E221" s="127"/>
      <c r="F221" s="127">
        <f>IF(OR($B221&lt;F$11,$B221&gt;F$12),0,IF($B221=F$12,-F220,-F$16))</f>
        <v>-4756.67</v>
      </c>
      <c r="G221" s="127">
        <f>IF(OR($B221&lt;G$11,$B221&gt;G$12),0,IF($B221=G$12,-G220,-G$16))</f>
        <v>35.383166666666661</v>
      </c>
      <c r="H221" s="127">
        <f>IF(OR($B221&lt;H$11,$B221&gt;H$12),0,IF($B221=H$12,-H220,-H$16))</f>
        <v>-473.51</v>
      </c>
      <c r="I221" s="127">
        <f>IF(OR($B221&lt;I$11,$B221&gt;I$12),0,IF($B221=I$12,-I220,-I$16))</f>
        <v>-223.82</v>
      </c>
      <c r="J221" s="127">
        <f t="shared" si="110"/>
        <v>-4756.67</v>
      </c>
      <c r="K221" s="127">
        <f t="shared" si="111"/>
        <v>-285.39999999999998</v>
      </c>
      <c r="L221" s="127">
        <f t="shared" si="112"/>
        <v>-1564.94</v>
      </c>
    </row>
    <row r="222" spans="2:13" outlineLevel="1">
      <c r="B222" s="114">
        <f>B221</f>
        <v>43091</v>
      </c>
      <c r="C222" s="115" t="s">
        <v>95</v>
      </c>
      <c r="D222" s="125">
        <f>IF($B223&lt;D$11,0,IF($B223=D$11,D$15,SUM(D220:D221)))</f>
        <v>0</v>
      </c>
      <c r="E222" s="125">
        <f t="shared" si="104"/>
        <v>0</v>
      </c>
      <c r="F222" s="125">
        <f>IF($B223&lt;F$11,0,IF($B223=F$11,F$15,SUM(F220:F221)))</f>
        <v>1312840.9200000071</v>
      </c>
      <c r="G222" s="125">
        <f>IF($B223&lt;G$11,0,IF($B223=G$11,G$15,SUM(G220:G221)))</f>
        <v>-13657.906166666678</v>
      </c>
      <c r="H222" s="125">
        <f>IF($B223&lt;H$11,0,IF($B223=H$11,H$15,SUM(H220:H221)))</f>
        <v>150082.61999999909</v>
      </c>
      <c r="I222" s="125">
        <f>IF($B223&lt;I$11,0,IF($B223=I$11,I$15,SUM(I220:I221)))</f>
        <v>70949.339999999327</v>
      </c>
      <c r="J222" s="125">
        <f t="shared" si="110"/>
        <v>1312840.9200000071</v>
      </c>
      <c r="K222" s="125">
        <f t="shared" si="111"/>
        <v>78770.460000000006</v>
      </c>
      <c r="L222" s="125">
        <f t="shared" si="112"/>
        <v>431924.66</v>
      </c>
    </row>
    <row r="223" spans="2:13" outlineLevel="1">
      <c r="B223" s="112">
        <f>+B222+31</f>
        <v>43122</v>
      </c>
      <c r="C223" s="123" t="s">
        <v>96</v>
      </c>
      <c r="D223" s="127">
        <f>IF(OR($B223&lt;D$11,$B223&gt;D$12),0,IF($B223=D$12,-D222,-D$16))</f>
        <v>0</v>
      </c>
      <c r="E223" s="127"/>
      <c r="F223" s="127">
        <f>IF(OR($B223&lt;F$11,$B223&gt;F$12),0,IF($B223=F$12,-F222,-F$16))</f>
        <v>-4756.67</v>
      </c>
      <c r="G223" s="127">
        <f>IF(OR($B223&lt;G$11,$B223&gt;G$12),0,IF($B223=G$12,-G222,-G$16))</f>
        <v>35.383166666666661</v>
      </c>
      <c r="H223" s="127">
        <f>IF(OR($B223&lt;H$11,$B223&gt;H$12),0,IF($B223=H$12,-H222,-H$16))</f>
        <v>-473.51</v>
      </c>
      <c r="I223" s="127">
        <f>IF(OR($B223&lt;I$11,$B223&gt;I$12),0,IF($B223=I$12,-I222,-I$16))</f>
        <v>-223.82</v>
      </c>
      <c r="J223" s="127">
        <f t="shared" si="110"/>
        <v>-4756.67</v>
      </c>
      <c r="K223" s="127">
        <f>ROUND(J223*5%,2)</f>
        <v>-237.83</v>
      </c>
      <c r="L223" s="127">
        <f>ROUND((J223-K223)*0.21,2)</f>
        <v>-948.96</v>
      </c>
    </row>
    <row r="224" spans="2:13" outlineLevel="1">
      <c r="B224" s="114">
        <f>B223</f>
        <v>43122</v>
      </c>
      <c r="C224" s="115" t="s">
        <v>95</v>
      </c>
      <c r="D224" s="125">
        <f>IF($B225&lt;D$11,0,IF($B225=D$11,D$15,SUM(D222:D223)))</f>
        <v>0</v>
      </c>
      <c r="E224" s="125">
        <f t="shared" ref="E224:E238" si="113">IF($B225&lt;E$11,0,IF($B225=E$11,E$15,SUM(E222:E223)))</f>
        <v>0</v>
      </c>
      <c r="F224" s="125">
        <f>IF($B225&lt;F$11,0,IF($B225=F$11,F$15,SUM(F222:F223)))</f>
        <v>1308084.2500000072</v>
      </c>
      <c r="G224" s="125">
        <f>IF($B225&lt;G$11,0,IF($B225=G$11,G$15,SUM(G222:G223)))</f>
        <v>-13622.523000000012</v>
      </c>
      <c r="H224" s="125">
        <f>IF($B225&lt;H$11,0,IF($B225=H$11,H$15,SUM(H222:H223)))</f>
        <v>149609.10999999908</v>
      </c>
      <c r="I224" s="125">
        <f>IF($B225&lt;I$11,0,IF($B225=I$11,I$15,SUM(I222:I223)))</f>
        <v>70725.51999999932</v>
      </c>
      <c r="J224" s="125">
        <f t="shared" si="110"/>
        <v>1308084.2500000072</v>
      </c>
      <c r="K224" s="125">
        <f t="shared" ref="K224:K287" si="114">ROUND(J224*5%,2)</f>
        <v>65404.21</v>
      </c>
      <c r="L224" s="125">
        <f t="shared" ref="L224:L287" si="115">ROUND((J224-K224)*0.21,2)</f>
        <v>260962.81</v>
      </c>
    </row>
    <row r="225" spans="2:12" outlineLevel="1">
      <c r="B225" s="112">
        <f>+B224+31</f>
        <v>43153</v>
      </c>
      <c r="C225" s="123" t="s">
        <v>96</v>
      </c>
      <c r="D225" s="127">
        <f>IF(OR($B225&lt;D$11,$B225&gt;D$12),0,IF($B225=D$12,-D224,-D$16))</f>
        <v>0</v>
      </c>
      <c r="E225" s="127"/>
      <c r="F225" s="127">
        <f>IF(OR($B225&lt;F$11,$B225&gt;F$12),0,IF($B225=F$12,-F224,-F$16))</f>
        <v>-4756.67</v>
      </c>
      <c r="G225" s="127">
        <f>IF(OR($B225&lt;G$11,$B225&gt;G$12),0,IF($B225=G$12,-G224,-G$16))</f>
        <v>35.383166666666661</v>
      </c>
      <c r="H225" s="127">
        <f>IF(OR($B225&lt;H$11,$B225&gt;H$12),0,IF($B225=H$12,-H224,-H$16))</f>
        <v>-473.51</v>
      </c>
      <c r="I225" s="127">
        <f>IF(OR($B225&lt;I$11,$B225&gt;I$12),0,IF($B225=I$12,-I224,-I$16))</f>
        <v>-223.82</v>
      </c>
      <c r="J225" s="127">
        <f t="shared" si="110"/>
        <v>-4756.67</v>
      </c>
      <c r="K225" s="127">
        <f t="shared" si="114"/>
        <v>-237.83</v>
      </c>
      <c r="L225" s="127">
        <f t="shared" si="115"/>
        <v>-948.96</v>
      </c>
    </row>
    <row r="226" spans="2:12">
      <c r="B226" s="114">
        <f>B225</f>
        <v>43153</v>
      </c>
      <c r="C226" s="115" t="s">
        <v>95</v>
      </c>
      <c r="D226" s="125">
        <f>IF($B227&lt;D$11,0,IF($B227=D$11,D$15,SUM(D224:D225)))</f>
        <v>0</v>
      </c>
      <c r="E226" s="125">
        <f t="shared" si="113"/>
        <v>0</v>
      </c>
      <c r="F226" s="125">
        <f>IF($B227&lt;F$11,0,IF($B227=F$11,F$15,SUM(F224:F225)))</f>
        <v>1303327.5800000073</v>
      </c>
      <c r="G226" s="125">
        <f>IF($B227&lt;G$11,0,IF($B227=G$11,G$15,SUM(G224:G225)))</f>
        <v>-13587.139833333345</v>
      </c>
      <c r="H226" s="125">
        <f>IF($B227&lt;H$11,0,IF($B227=H$11,H$15,SUM(H224:H225)))</f>
        <v>149135.59999999907</v>
      </c>
      <c r="I226" s="125">
        <f>IF($B227&lt;I$11,0,IF($B227=I$11,I$15,SUM(I224:I225)))</f>
        <v>70501.699999999313</v>
      </c>
      <c r="J226" s="125">
        <f t="shared" si="110"/>
        <v>1303327.5800000073</v>
      </c>
      <c r="K226" s="125">
        <f t="shared" si="114"/>
        <v>65166.38</v>
      </c>
      <c r="L226" s="125">
        <f t="shared" si="115"/>
        <v>260013.85</v>
      </c>
    </row>
    <row r="227" spans="2:12">
      <c r="B227" s="112">
        <f>+B226+31</f>
        <v>43184</v>
      </c>
      <c r="C227" s="123" t="s">
        <v>96</v>
      </c>
      <c r="D227" s="127">
        <f>IF(OR($B227&lt;D$11,$B227&gt;D$12),0,IF($B227=D$12,-D226,-D$16))</f>
        <v>0</v>
      </c>
      <c r="E227" s="127"/>
      <c r="F227" s="127">
        <f>IF(OR($B227&lt;F$11,$B227&gt;F$12),0,IF($B227=F$12,-F226,-F$16))</f>
        <v>-4756.67</v>
      </c>
      <c r="G227" s="127">
        <f>IF(OR($B227&lt;G$11,$B227&gt;G$12),0,IF($B227=G$12,-G226,-G$16))</f>
        <v>35.383166666666661</v>
      </c>
      <c r="H227" s="127">
        <f>IF(OR($B227&lt;H$11,$B227&gt;H$12),0,IF($B227=H$12,-H226,-H$16))</f>
        <v>-473.51</v>
      </c>
      <c r="I227" s="127">
        <f>IF(OR($B227&lt;I$11,$B227&gt;I$12),0,IF($B227=I$12,-I226,-I$16))</f>
        <v>-223.82</v>
      </c>
      <c r="J227" s="127">
        <f t="shared" si="110"/>
        <v>-4756.67</v>
      </c>
      <c r="K227" s="127">
        <f t="shared" si="114"/>
        <v>-237.83</v>
      </c>
      <c r="L227" s="127">
        <f t="shared" si="115"/>
        <v>-948.96</v>
      </c>
    </row>
    <row r="228" spans="2:12">
      <c r="B228" s="114">
        <f>B227</f>
        <v>43184</v>
      </c>
      <c r="C228" s="115" t="s">
        <v>95</v>
      </c>
      <c r="D228" s="125">
        <f>IF($B229&lt;D$11,0,IF($B229=D$11,D$15,SUM(D226:D227)))</f>
        <v>0</v>
      </c>
      <c r="E228" s="125">
        <f t="shared" si="113"/>
        <v>0</v>
      </c>
      <c r="F228" s="125">
        <f>IF($B229&lt;F$11,0,IF($B229=F$11,F$15,SUM(F226:F227)))</f>
        <v>1298570.9100000074</v>
      </c>
      <c r="G228" s="125">
        <f>IF($B229&lt;G$11,0,IF($B229=G$11,G$15,SUM(G226:G227)))</f>
        <v>-13551.756666666679</v>
      </c>
      <c r="H228" s="125">
        <f>IF($B229&lt;H$11,0,IF($B229=H$11,H$15,SUM(H226:H227)))</f>
        <v>148662.08999999907</v>
      </c>
      <c r="I228" s="125">
        <f>IF($B229&lt;I$11,0,IF($B229=I$11,I$15,SUM(I226:I227)))</f>
        <v>70277.879999999306</v>
      </c>
      <c r="J228" s="125">
        <f t="shared" si="110"/>
        <v>1298570.9100000074</v>
      </c>
      <c r="K228" s="125">
        <f t="shared" si="114"/>
        <v>64928.55</v>
      </c>
      <c r="L228" s="125">
        <f t="shared" si="115"/>
        <v>259064.9</v>
      </c>
    </row>
    <row r="229" spans="2:12">
      <c r="B229" s="112">
        <f>+B228+31</f>
        <v>43215</v>
      </c>
      <c r="C229" s="123" t="s">
        <v>96</v>
      </c>
      <c r="D229" s="127">
        <f>IF(OR($B229&lt;D$11,$B229&gt;D$12),0,IF($B229=D$12,-D228,-D$16))</f>
        <v>0</v>
      </c>
      <c r="E229" s="127"/>
      <c r="F229" s="127">
        <f>IF(OR($B229&lt;F$11,$B229&gt;F$12),0,IF($B229=F$12,-F228,-F$16))</f>
        <v>-4756.67</v>
      </c>
      <c r="G229" s="127">
        <f>IF(OR($B229&lt;G$11,$B229&gt;G$12),0,IF($B229=G$12,-G228,-G$16))</f>
        <v>35.383166666666661</v>
      </c>
      <c r="H229" s="127">
        <f>IF(OR($B229&lt;H$11,$B229&gt;H$12),0,IF($B229=H$12,-H228,-H$16))</f>
        <v>-473.51</v>
      </c>
      <c r="I229" s="127">
        <f>IF(OR($B229&lt;I$11,$B229&gt;I$12),0,IF($B229=I$12,-I228,-I$16))</f>
        <v>-223.82</v>
      </c>
      <c r="J229" s="127">
        <f>SUM(D229:F229)</f>
        <v>-4756.67</v>
      </c>
      <c r="K229" s="127">
        <f t="shared" si="114"/>
        <v>-237.83</v>
      </c>
      <c r="L229" s="127">
        <f t="shared" si="115"/>
        <v>-948.96</v>
      </c>
    </row>
    <row r="230" spans="2:12">
      <c r="B230" s="114">
        <f>B229</f>
        <v>43215</v>
      </c>
      <c r="C230" s="115" t="s">
        <v>95</v>
      </c>
      <c r="D230" s="125">
        <f>IF($B231&lt;D$11,0,IF($B231=D$11,D$15,SUM(D228:D229)))</f>
        <v>0</v>
      </c>
      <c r="E230" s="125">
        <f t="shared" si="113"/>
        <v>0</v>
      </c>
      <c r="F230" s="125">
        <f>IF($B231&lt;F$11,0,IF($B231=F$11,F$15,SUM(F228:F229)))</f>
        <v>1293814.2400000074</v>
      </c>
      <c r="G230" s="125">
        <f>IF($B231&lt;G$11,0,IF($B231=G$11,G$15,SUM(G228:G229)))</f>
        <v>-13516.373500000012</v>
      </c>
      <c r="H230" s="125">
        <f>IF($B231&lt;H$11,0,IF($B231=H$11,H$15,SUM(H228:H229)))</f>
        <v>148188.57999999906</v>
      </c>
      <c r="I230" s="125">
        <f>IF($B231&lt;I$11,0,IF($B231=I$11,I$15,SUM(I228:I229)))</f>
        <v>70054.059999999299</v>
      </c>
      <c r="J230" s="125">
        <f t="shared" si="110"/>
        <v>1293814.2400000074</v>
      </c>
      <c r="K230" s="125">
        <f t="shared" si="114"/>
        <v>64690.71</v>
      </c>
      <c r="L230" s="125">
        <f t="shared" si="115"/>
        <v>258115.94</v>
      </c>
    </row>
    <row r="231" spans="2:12">
      <c r="B231" s="112">
        <f>+B230+31</f>
        <v>43246</v>
      </c>
      <c r="C231" s="123" t="s">
        <v>96</v>
      </c>
      <c r="D231" s="127">
        <f>IF(OR($B231&lt;D$11,$B231&gt;D$12),0,IF($B231=D$12,-D230,-D$16))</f>
        <v>0</v>
      </c>
      <c r="E231" s="127"/>
      <c r="F231" s="127">
        <f>IF(OR($B231&lt;F$11,$B231&gt;F$12),0,IF($B231=F$12,-F230,-F$16))</f>
        <v>-4756.67</v>
      </c>
      <c r="G231" s="127">
        <f>IF(OR($B231&lt;G$11,$B231&gt;G$12),0,IF($B231=G$12,-G230,-G$16))</f>
        <v>35.383166666666661</v>
      </c>
      <c r="H231" s="127">
        <f>IF(OR($B231&lt;H$11,$B231&gt;H$12),0,IF($B231=H$12,-H230,-H$16))</f>
        <v>-473.51</v>
      </c>
      <c r="I231" s="127">
        <f>IF(OR($B231&lt;I$11,$B231&gt;I$12),0,IF($B231=I$12,-I230,-I$16))</f>
        <v>-223.82</v>
      </c>
      <c r="J231" s="127">
        <f t="shared" si="110"/>
        <v>-4756.67</v>
      </c>
      <c r="K231" s="127">
        <f t="shared" si="114"/>
        <v>-237.83</v>
      </c>
      <c r="L231" s="127">
        <f t="shared" si="115"/>
        <v>-948.96</v>
      </c>
    </row>
    <row r="232" spans="2:12">
      <c r="B232" s="114">
        <f>B231</f>
        <v>43246</v>
      </c>
      <c r="C232" s="115" t="s">
        <v>95</v>
      </c>
      <c r="D232" s="125">
        <f>IF($B233&lt;D$11,0,IF($B233=D$11,D$15,SUM(D230:D231)))</f>
        <v>0</v>
      </c>
      <c r="E232" s="125">
        <f t="shared" si="113"/>
        <v>0</v>
      </c>
      <c r="F232" s="125">
        <f>IF($B233&lt;F$11,0,IF($B233=F$11,F$15,SUM(F230:F231)))</f>
        <v>1289057.5700000075</v>
      </c>
      <c r="G232" s="125">
        <f>IF($B233&lt;G$11,0,IF($B233=G$11,G$15,SUM(G230:G231)))</f>
        <v>-13480.990333333346</v>
      </c>
      <c r="H232" s="125">
        <f>IF($B233&lt;H$11,0,IF($B233=H$11,H$15,SUM(H230:H231)))</f>
        <v>147715.06999999905</v>
      </c>
      <c r="I232" s="125">
        <f>IF($B233&lt;I$11,0,IF($B233=I$11,I$15,SUM(I230:I231)))</f>
        <v>69830.239999999292</v>
      </c>
      <c r="J232" s="125">
        <f t="shared" si="110"/>
        <v>1289057.5700000075</v>
      </c>
      <c r="K232" s="125">
        <f t="shared" si="114"/>
        <v>64452.88</v>
      </c>
      <c r="L232" s="125">
        <f t="shared" si="115"/>
        <v>257166.98</v>
      </c>
    </row>
    <row r="233" spans="2:12">
      <c r="B233" s="112">
        <f>+B232+31</f>
        <v>43277</v>
      </c>
      <c r="C233" s="123" t="s">
        <v>96</v>
      </c>
      <c r="D233" s="127">
        <f>IF(OR($B233&lt;D$11,$B233&gt;D$12),0,IF($B233=D$12,-D232,-D$16))</f>
        <v>0</v>
      </c>
      <c r="E233" s="127"/>
      <c r="F233" s="127">
        <f>IF(OR($B233&lt;F$11,$B233&gt;F$12),0,IF($B233=F$12,-F232,-F$16))</f>
        <v>-4756.67</v>
      </c>
      <c r="G233" s="127">
        <f>IF(OR($B233&lt;G$11,$B233&gt;G$12),0,IF($B233=G$12,-G232,-G$16))</f>
        <v>35.383166666666661</v>
      </c>
      <c r="H233" s="127">
        <f>IF(OR($B233&lt;H$11,$B233&gt;H$12),0,IF($B233=H$12,-H232,-H$16))</f>
        <v>-473.51</v>
      </c>
      <c r="I233" s="127">
        <f>IF(OR($B233&lt;I$11,$B233&gt;I$12),0,IF($B233=I$12,-I232,-I$16))</f>
        <v>-223.82</v>
      </c>
      <c r="J233" s="127">
        <f t="shared" si="110"/>
        <v>-4756.67</v>
      </c>
      <c r="K233" s="127">
        <f t="shared" si="114"/>
        <v>-237.83</v>
      </c>
      <c r="L233" s="127">
        <f t="shared" si="115"/>
        <v>-948.96</v>
      </c>
    </row>
    <row r="234" spans="2:12">
      <c r="B234" s="114">
        <f>B233</f>
        <v>43277</v>
      </c>
      <c r="C234" s="115" t="s">
        <v>95</v>
      </c>
      <c r="D234" s="125">
        <f>IF($B235&lt;D$11,0,IF($B235=D$11,D$15,SUM(D232:D233)))</f>
        <v>0</v>
      </c>
      <c r="E234" s="125">
        <f t="shared" si="113"/>
        <v>0</v>
      </c>
      <c r="F234" s="125">
        <f>IF($B235&lt;F$11,0,IF($B235=F$11,F$15,SUM(F232:F233)))</f>
        <v>1284300.9000000076</v>
      </c>
      <c r="G234" s="125">
        <f>IF($B235&lt;G$11,0,IF($B235=G$11,G$15,SUM(G232:G233)))</f>
        <v>-13445.607166666679</v>
      </c>
      <c r="H234" s="125">
        <f>IF($B235&lt;H$11,0,IF($B235=H$11,H$15,SUM(H232:H233)))</f>
        <v>147241.55999999904</v>
      </c>
      <c r="I234" s="125">
        <f>IF($B235&lt;I$11,0,IF($B235=I$11,I$15,SUM(I232:I233)))</f>
        <v>69606.419999999285</v>
      </c>
      <c r="J234" s="125">
        <f t="shared" si="110"/>
        <v>1284300.9000000076</v>
      </c>
      <c r="K234" s="125">
        <f t="shared" si="114"/>
        <v>64215.05</v>
      </c>
      <c r="L234" s="125">
        <f t="shared" si="115"/>
        <v>256218.03</v>
      </c>
    </row>
    <row r="235" spans="2:12">
      <c r="B235" s="112">
        <f>+B234+31</f>
        <v>43308</v>
      </c>
      <c r="C235" s="123" t="s">
        <v>96</v>
      </c>
      <c r="D235" s="127">
        <f>IF(OR($B235&lt;D$11,$B235&gt;D$12),0,IF($B235=D$12,-D234,-D$16))</f>
        <v>0</v>
      </c>
      <c r="E235" s="127"/>
      <c r="F235" s="127">
        <f>IF(OR($B235&lt;F$11,$B235&gt;F$12),0,IF($B235=F$12,-F234,-F$16))</f>
        <v>-4756.67</v>
      </c>
      <c r="G235" s="127">
        <f>IF(OR($B235&lt;G$11,$B235&gt;G$12),0,IF($B235=G$12,-G234,-G$16))</f>
        <v>35.383166666666661</v>
      </c>
      <c r="H235" s="127">
        <f>IF(OR($B235&lt;H$11,$B235&gt;H$12),0,IF($B235=H$12,-H234,-H$16))</f>
        <v>-473.51</v>
      </c>
      <c r="I235" s="127">
        <f>IF(OR($B235&lt;I$11,$B235&gt;I$12),0,IF($B235=I$12,-I234,-I$16))</f>
        <v>-223.82</v>
      </c>
      <c r="J235" s="127">
        <f t="shared" si="110"/>
        <v>-4756.67</v>
      </c>
      <c r="K235" s="127">
        <f t="shared" si="114"/>
        <v>-237.83</v>
      </c>
      <c r="L235" s="127">
        <f t="shared" si="115"/>
        <v>-948.96</v>
      </c>
    </row>
    <row r="236" spans="2:12">
      <c r="B236" s="114">
        <f>B235</f>
        <v>43308</v>
      </c>
      <c r="C236" s="115" t="s">
        <v>95</v>
      </c>
      <c r="D236" s="125">
        <f>IF($B237&lt;D$11,0,IF($B237=D$11,D$15,SUM(D234:D235)))</f>
        <v>0</v>
      </c>
      <c r="E236" s="125">
        <f t="shared" si="113"/>
        <v>0</v>
      </c>
      <c r="F236" s="125">
        <f>IF($B237&lt;F$11,0,IF($B237=F$11,F$15,SUM(F234:F235)))</f>
        <v>1279544.2300000077</v>
      </c>
      <c r="G236" s="125">
        <f>IF($B237&lt;G$11,0,IF($B237=G$11,G$15,SUM(G234:G235)))</f>
        <v>-13410.224000000013</v>
      </c>
      <c r="H236" s="125">
        <f>IF($B237&lt;H$11,0,IF($B237=H$11,H$15,SUM(H234:H235)))</f>
        <v>146768.04999999903</v>
      </c>
      <c r="I236" s="125">
        <f>IF($B237&lt;I$11,0,IF($B237=I$11,I$15,SUM(I234:I235)))</f>
        <v>69382.599999999278</v>
      </c>
      <c r="J236" s="125">
        <f t="shared" ref="J236:J299" si="116">SUM(D236:F236)</f>
        <v>1279544.2300000077</v>
      </c>
      <c r="K236" s="125">
        <f t="shared" si="114"/>
        <v>63977.21</v>
      </c>
      <c r="L236" s="125">
        <f t="shared" si="115"/>
        <v>255269.07</v>
      </c>
    </row>
    <row r="237" spans="2:12">
      <c r="B237" s="112">
        <f>+B236+31</f>
        <v>43339</v>
      </c>
      <c r="C237" s="123" t="s">
        <v>96</v>
      </c>
      <c r="D237" s="127">
        <f>IF(OR($B237&lt;D$11,$B237&gt;D$12),0,IF($B237=D$12,-D236,-D$16))</f>
        <v>0</v>
      </c>
      <c r="E237" s="127"/>
      <c r="F237" s="127">
        <f>IF(OR($B237&lt;F$11,$B237&gt;F$12),0,IF($B237=F$12,-F236,-F$16))</f>
        <v>-4756.67</v>
      </c>
      <c r="G237" s="127">
        <f>IF(OR($B237&lt;G$11,$B237&gt;G$12),0,IF($B237=G$12,-G236,-G$16))</f>
        <v>35.383166666666661</v>
      </c>
      <c r="H237" s="127">
        <f>IF(OR($B237&lt;H$11,$B237&gt;H$12),0,IF($B237=H$12,-H236,-H$16))</f>
        <v>-473.51</v>
      </c>
      <c r="I237" s="127">
        <f>IF(OR($B237&lt;I$11,$B237&gt;I$12),0,IF($B237=I$12,-I236,-I$16))</f>
        <v>-223.82</v>
      </c>
      <c r="J237" s="127">
        <f t="shared" si="116"/>
        <v>-4756.67</v>
      </c>
      <c r="K237" s="127">
        <f t="shared" si="114"/>
        <v>-237.83</v>
      </c>
      <c r="L237" s="127">
        <f t="shared" si="115"/>
        <v>-948.96</v>
      </c>
    </row>
    <row r="238" spans="2:12">
      <c r="B238" s="114">
        <f>B237</f>
        <v>43339</v>
      </c>
      <c r="C238" s="115" t="s">
        <v>95</v>
      </c>
      <c r="D238" s="125">
        <f>IF($B239&lt;D$11,0,IF($B239=D$11,D$15,SUM(D236:D237)))</f>
        <v>0</v>
      </c>
      <c r="E238" s="125">
        <f t="shared" si="113"/>
        <v>0</v>
      </c>
      <c r="F238" s="125">
        <f>IF($B239&lt;F$11,0,IF($B239=F$11,F$15,SUM(F236:F237)))</f>
        <v>1274787.5600000077</v>
      </c>
      <c r="G238" s="125">
        <f>IF($B239&lt;G$11,0,IF($B239=G$11,G$15,SUM(G236:G237)))</f>
        <v>-13374.840833333346</v>
      </c>
      <c r="H238" s="125">
        <f>IF($B239&lt;H$11,0,IF($B239=H$11,H$15,SUM(H236:H237)))</f>
        <v>146294.53999999902</v>
      </c>
      <c r="I238" s="125">
        <f>IF($B239&lt;I$11,0,IF($B239=I$11,I$15,SUM(I236:I237)))</f>
        <v>69158.779999999271</v>
      </c>
      <c r="J238" s="125">
        <f t="shared" si="116"/>
        <v>1274787.5600000077</v>
      </c>
      <c r="K238" s="125">
        <f t="shared" si="114"/>
        <v>63739.38</v>
      </c>
      <c r="L238" s="125">
        <f t="shared" si="115"/>
        <v>254320.12</v>
      </c>
    </row>
    <row r="239" spans="2:12">
      <c r="B239" s="112">
        <f>+B238+31</f>
        <v>43370</v>
      </c>
      <c r="C239" s="123" t="s">
        <v>96</v>
      </c>
      <c r="D239" s="127">
        <f>IF(OR($B239&lt;D$11,$B239&gt;D$12),0,IF($B239=D$12,-D238,-D$16))</f>
        <v>0</v>
      </c>
      <c r="E239" s="127"/>
      <c r="F239" s="127">
        <f>IF(OR($B239&lt;F$11,$B239&gt;F$12),0,IF($B239=F$12,-F238,-F$16))</f>
        <v>-4756.67</v>
      </c>
      <c r="G239" s="127">
        <f>IF(OR($B239&lt;G$11,$B239&gt;G$12),0,IF($B239=G$12,-G238,-G$16))</f>
        <v>35.383166666666661</v>
      </c>
      <c r="H239" s="127">
        <f>IF(OR($B239&lt;H$11,$B239&gt;H$12),0,IF($B239=H$12,-H238,-H$16))</f>
        <v>-473.51</v>
      </c>
      <c r="I239" s="127">
        <f>IF(OR($B239&lt;I$11,$B239&gt;I$12),0,IF($B239=I$12,-I238,-I$16))</f>
        <v>-223.82</v>
      </c>
      <c r="J239" s="127">
        <f t="shared" si="116"/>
        <v>-4756.67</v>
      </c>
      <c r="K239" s="127">
        <f t="shared" si="114"/>
        <v>-237.83</v>
      </c>
      <c r="L239" s="127">
        <f t="shared" si="115"/>
        <v>-948.96</v>
      </c>
    </row>
    <row r="240" spans="2:12">
      <c r="B240" s="114">
        <f>B239</f>
        <v>43370</v>
      </c>
      <c r="C240" s="115" t="s">
        <v>95</v>
      </c>
      <c r="D240" s="125">
        <f>IF($B241&lt;D$11,0,IF($B241=D$11,D$15,SUM(D238:D239)))</f>
        <v>0</v>
      </c>
      <c r="E240" s="125">
        <f t="shared" ref="E240:E262" si="117">IF($B241&lt;E$11,0,IF($B241=E$11,E$15,SUM(E238:E239)))</f>
        <v>0</v>
      </c>
      <c r="F240" s="125">
        <f>IF($B241&lt;F$11,0,IF($B241=F$11,F$15,SUM(F238:F239)))</f>
        <v>1270030.8900000078</v>
      </c>
      <c r="G240" s="125">
        <f>IF($B241&lt;G$11,0,IF($B241=G$11,G$15,SUM(G238:G239)))</f>
        <v>-13339.45766666668</v>
      </c>
      <c r="H240" s="125">
        <f>IF($B241&lt;H$11,0,IF($B241=H$11,H$15,SUM(H238:H239)))</f>
        <v>145821.02999999901</v>
      </c>
      <c r="I240" s="125">
        <f>IF($B241&lt;I$11,0,IF($B241=I$11,I$15,SUM(I238:I239)))</f>
        <v>68934.959999999264</v>
      </c>
      <c r="J240" s="125">
        <f t="shared" si="116"/>
        <v>1270030.8900000078</v>
      </c>
      <c r="K240" s="125">
        <f t="shared" si="114"/>
        <v>63501.54</v>
      </c>
      <c r="L240" s="125">
        <f t="shared" si="115"/>
        <v>253371.16</v>
      </c>
    </row>
    <row r="241" spans="2:12">
      <c r="B241" s="112">
        <f>+B240+31</f>
        <v>43401</v>
      </c>
      <c r="C241" s="123" t="s">
        <v>96</v>
      </c>
      <c r="D241" s="127">
        <f>IF(OR($B241&lt;D$11,$B241&gt;D$12),0,IF($B241=D$12,-D240,-D$16))</f>
        <v>0</v>
      </c>
      <c r="E241" s="127"/>
      <c r="F241" s="127">
        <f>IF(OR($B241&lt;F$11,$B241&gt;F$12),0,IF($B241=F$12,-F240,-F$16))</f>
        <v>-4756.67</v>
      </c>
      <c r="G241" s="127">
        <f>IF(OR($B241&lt;G$11,$B241&gt;G$12),0,IF($B241=G$12,-G240,-G$16))</f>
        <v>35.383166666666661</v>
      </c>
      <c r="H241" s="127">
        <f>IF(OR($B241&lt;H$11,$B241&gt;H$12),0,IF($B241=H$12,-H240,-H$16))</f>
        <v>-473.51</v>
      </c>
      <c r="I241" s="127">
        <f>IF(OR($B241&lt;I$11,$B241&gt;I$12),0,IF($B241=I$12,-I240,-I$16))</f>
        <v>-223.82</v>
      </c>
      <c r="J241" s="127">
        <f t="shared" si="116"/>
        <v>-4756.67</v>
      </c>
      <c r="K241" s="127">
        <f t="shared" si="114"/>
        <v>-237.83</v>
      </c>
      <c r="L241" s="127">
        <f t="shared" si="115"/>
        <v>-948.96</v>
      </c>
    </row>
    <row r="242" spans="2:12">
      <c r="B242" s="114">
        <f>B241</f>
        <v>43401</v>
      </c>
      <c r="C242" s="115" t="s">
        <v>95</v>
      </c>
      <c r="D242" s="125">
        <f>IF($B243&lt;D$11,0,IF($B243=D$11,D$15,SUM(D240:D241)))</f>
        <v>0</v>
      </c>
      <c r="E242" s="125">
        <f t="shared" si="117"/>
        <v>0</v>
      </c>
      <c r="F242" s="125">
        <f>IF($B243&lt;F$11,0,IF($B243=F$11,F$15,SUM(F240:F241)))</f>
        <v>1265274.2200000079</v>
      </c>
      <c r="G242" s="125">
        <f>IF($B243&lt;G$11,0,IF($B243=G$11,G$15,SUM(G240:G241)))</f>
        <v>-13304.074500000013</v>
      </c>
      <c r="H242" s="125">
        <f>IF($B243&lt;H$11,0,IF($B243=H$11,H$15,SUM(H240:H241)))</f>
        <v>145347.519999999</v>
      </c>
      <c r="I242" s="125">
        <f>IF($B243&lt;I$11,0,IF($B243=I$11,I$15,SUM(I240:I241)))</f>
        <v>68711.139999999257</v>
      </c>
      <c r="J242" s="125">
        <f t="shared" si="116"/>
        <v>1265274.2200000079</v>
      </c>
      <c r="K242" s="125">
        <f t="shared" si="114"/>
        <v>63263.71</v>
      </c>
      <c r="L242" s="125">
        <f t="shared" si="115"/>
        <v>252422.21</v>
      </c>
    </row>
    <row r="243" spans="2:12">
      <c r="B243" s="112">
        <f>+B242+31</f>
        <v>43432</v>
      </c>
      <c r="C243" s="123" t="s">
        <v>96</v>
      </c>
      <c r="D243" s="127">
        <f>IF(OR($B243&lt;D$11,$B243&gt;D$12),0,IF($B243=D$12,-D242,-D$16))</f>
        <v>0</v>
      </c>
      <c r="E243" s="127"/>
      <c r="F243" s="127">
        <f>IF(OR($B243&lt;F$11,$B243&gt;F$12),0,IF($B243=F$12,-F242,-F$16))</f>
        <v>-4756.67</v>
      </c>
      <c r="G243" s="127">
        <f>IF(OR($B243&lt;G$11,$B243&gt;G$12),0,IF($B243=G$12,-G242,-G$16))</f>
        <v>35.383166666666661</v>
      </c>
      <c r="H243" s="127">
        <f>IF(OR($B243&lt;H$11,$B243&gt;H$12),0,IF($B243=H$12,-H242,-H$16))</f>
        <v>-473.51</v>
      </c>
      <c r="I243" s="127">
        <f>IF(OR($B243&lt;I$11,$B243&gt;I$12),0,IF($B243=I$12,-I242,-I$16))</f>
        <v>-223.82</v>
      </c>
      <c r="J243" s="127">
        <f t="shared" si="116"/>
        <v>-4756.67</v>
      </c>
      <c r="K243" s="127">
        <f t="shared" si="114"/>
        <v>-237.83</v>
      </c>
      <c r="L243" s="127">
        <f t="shared" si="115"/>
        <v>-948.96</v>
      </c>
    </row>
    <row r="244" spans="2:12">
      <c r="B244" s="114">
        <f>B243</f>
        <v>43432</v>
      </c>
      <c r="C244" s="115" t="s">
        <v>95</v>
      </c>
      <c r="D244" s="125">
        <f>IF($B245&lt;D$11,0,IF($B245=D$11,D$15,SUM(D242:D243)))</f>
        <v>0</v>
      </c>
      <c r="E244" s="125">
        <f t="shared" si="117"/>
        <v>0</v>
      </c>
      <c r="F244" s="125">
        <f>IF($B245&lt;F$11,0,IF($B245=F$11,F$15,SUM(F242:F243)))</f>
        <v>1260517.550000008</v>
      </c>
      <c r="G244" s="125">
        <f>IF($B245&lt;G$11,0,IF($B245=G$11,G$15,SUM(G242:G243)))</f>
        <v>-13268.691333333347</v>
      </c>
      <c r="H244" s="125">
        <f>IF($B245&lt;H$11,0,IF($B245=H$11,H$15,SUM(H242:H243)))</f>
        <v>144874.00999999899</v>
      </c>
      <c r="I244" s="125">
        <f>IF($B245&lt;I$11,0,IF($B245=I$11,I$15,SUM(I242:I243)))</f>
        <v>68487.31999999925</v>
      </c>
      <c r="J244" s="125">
        <f t="shared" si="116"/>
        <v>1260517.550000008</v>
      </c>
      <c r="K244" s="125">
        <f t="shared" si="114"/>
        <v>63025.88</v>
      </c>
      <c r="L244" s="125">
        <f t="shared" si="115"/>
        <v>251473.25</v>
      </c>
    </row>
    <row r="245" spans="2:12">
      <c r="B245" s="112">
        <f>+B244+31</f>
        <v>43463</v>
      </c>
      <c r="C245" s="123" t="s">
        <v>96</v>
      </c>
      <c r="D245" s="127">
        <f>IF(OR($B245&lt;D$11,$B245&gt;D$12),0,IF($B245=D$12,-D244,-D$16))</f>
        <v>0</v>
      </c>
      <c r="E245" s="127"/>
      <c r="F245" s="127">
        <f>IF(OR($B245&lt;F$11,$B245&gt;F$12),0,IF($B245=F$12,-F244,-F$16))</f>
        <v>-4756.67</v>
      </c>
      <c r="G245" s="127">
        <f>IF(OR($B245&lt;G$11,$B245&gt;G$12),0,IF($B245=G$12,-G244,-G$16))</f>
        <v>35.383166666666661</v>
      </c>
      <c r="H245" s="127">
        <f>IF(OR($B245&lt;H$11,$B245&gt;H$12),0,IF($B245=H$12,-H244,-H$16))</f>
        <v>-473.51</v>
      </c>
      <c r="I245" s="127">
        <f>IF(OR($B245&lt;I$11,$B245&gt;I$12),0,IF($B245=I$12,-I244,-I$16))</f>
        <v>-223.82</v>
      </c>
      <c r="J245" s="127">
        <f t="shared" si="116"/>
        <v>-4756.67</v>
      </c>
      <c r="K245" s="127">
        <f t="shared" si="114"/>
        <v>-237.83</v>
      </c>
      <c r="L245" s="127">
        <f t="shared" si="115"/>
        <v>-948.96</v>
      </c>
    </row>
    <row r="246" spans="2:12">
      <c r="B246" s="114">
        <f>B245</f>
        <v>43463</v>
      </c>
      <c r="C246" s="115" t="s">
        <v>95</v>
      </c>
      <c r="D246" s="125">
        <f>IF($B247&lt;D$11,0,IF($B247=D$11,D$15,SUM(D244:D245)))</f>
        <v>0</v>
      </c>
      <c r="E246" s="125">
        <f t="shared" si="117"/>
        <v>0</v>
      </c>
      <c r="F246" s="125">
        <f>IF($B247&lt;F$11,0,IF($B247=F$11,F$15,SUM(F244:F245)))</f>
        <v>1255760.880000008</v>
      </c>
      <c r="G246" s="125">
        <f>IF($B247&lt;G$11,0,IF($B247=G$11,G$15,SUM(G244:G245)))</f>
        <v>-13233.30816666668</v>
      </c>
      <c r="H246" s="125">
        <f>IF($B247&lt;H$11,0,IF($B247=H$11,H$15,SUM(H244:H245)))</f>
        <v>144400.49999999898</v>
      </c>
      <c r="I246" s="125">
        <f>IF($B247&lt;I$11,0,IF($B247=I$11,I$15,SUM(I244:I245)))</f>
        <v>68263.499999999243</v>
      </c>
      <c r="J246" s="125">
        <f t="shared" si="116"/>
        <v>1255760.880000008</v>
      </c>
      <c r="K246" s="125">
        <f t="shared" si="114"/>
        <v>62788.04</v>
      </c>
      <c r="L246" s="125">
        <f t="shared" si="115"/>
        <v>250524.3</v>
      </c>
    </row>
    <row r="247" spans="2:12">
      <c r="B247" s="112">
        <f>+B246+31</f>
        <v>43494</v>
      </c>
      <c r="C247" s="123" t="s">
        <v>96</v>
      </c>
      <c r="D247" s="127">
        <f>IF(OR($B247&lt;D$11,$B247&gt;D$12),0,IF($B247=D$12,-D246,-D$16))</f>
        <v>0</v>
      </c>
      <c r="E247" s="127"/>
      <c r="F247" s="127">
        <f>IF(OR($B247&lt;F$11,$B247&gt;F$12),0,IF($B247=F$12,-F246,-F$16))</f>
        <v>-4756.67</v>
      </c>
      <c r="G247" s="127">
        <f>IF(OR($B247&lt;G$11,$B247&gt;G$12),0,IF($B247=G$12,-G246,-G$16))</f>
        <v>35.383166666666661</v>
      </c>
      <c r="H247" s="127">
        <f>IF(OR($B247&lt;H$11,$B247&gt;H$12),0,IF($B247=H$12,-H246,-H$16))</f>
        <v>-473.51</v>
      </c>
      <c r="I247" s="127">
        <f>IF(OR($B247&lt;I$11,$B247&gt;I$12),0,IF($B247=I$12,-I246,-I$16))</f>
        <v>-223.82</v>
      </c>
      <c r="J247" s="127">
        <f t="shared" si="116"/>
        <v>-4756.67</v>
      </c>
      <c r="K247" s="127">
        <f t="shared" si="114"/>
        <v>-237.83</v>
      </c>
      <c r="L247" s="127">
        <f t="shared" si="115"/>
        <v>-948.96</v>
      </c>
    </row>
    <row r="248" spans="2:12">
      <c r="B248" s="114">
        <f>B247</f>
        <v>43494</v>
      </c>
      <c r="C248" s="115" t="s">
        <v>95</v>
      </c>
      <c r="D248" s="125">
        <f>IF($B249&lt;D$11,0,IF($B249=D$11,D$15,SUM(D246:D247)))</f>
        <v>0</v>
      </c>
      <c r="E248" s="125">
        <f t="shared" si="117"/>
        <v>0</v>
      </c>
      <c r="F248" s="125">
        <f>IF($B249&lt;F$11,0,IF($B249=F$11,F$15,SUM(F246:F247)))</f>
        <v>1251004.2100000081</v>
      </c>
      <c r="G248" s="125">
        <f>IF($B249&lt;G$11,0,IF($B249=G$11,G$15,SUM(G246:G247)))</f>
        <v>-13197.925000000014</v>
      </c>
      <c r="H248" s="125">
        <f>IF($B249&lt;H$11,0,IF($B249=H$11,H$15,SUM(H246:H247)))</f>
        <v>143926.98999999897</v>
      </c>
      <c r="I248" s="125">
        <f>IF($B249&lt;I$11,0,IF($B249=I$11,I$15,SUM(I246:I247)))</f>
        <v>68039.679999999236</v>
      </c>
      <c r="J248" s="125">
        <f t="shared" si="116"/>
        <v>1251004.2100000081</v>
      </c>
      <c r="K248" s="125">
        <f t="shared" si="114"/>
        <v>62550.21</v>
      </c>
      <c r="L248" s="125">
        <f t="shared" si="115"/>
        <v>249575.34</v>
      </c>
    </row>
    <row r="249" spans="2:12">
      <c r="B249" s="112">
        <f>+B248+28</f>
        <v>43522</v>
      </c>
      <c r="C249" s="123" t="s">
        <v>96</v>
      </c>
      <c r="D249" s="127">
        <f>IF(OR($B249&lt;D$11,$B249&gt;D$12),0,IF($B249=D$12,-D248,-D$16))</f>
        <v>0</v>
      </c>
      <c r="E249" s="127"/>
      <c r="F249" s="127">
        <f>IF(OR($B249&lt;F$11,$B249&gt;F$12),0,IF($B249=F$12,-F248,-F$16))</f>
        <v>-4756.67</v>
      </c>
      <c r="G249" s="127">
        <f>IF(OR($B249&lt;G$11,$B249&gt;G$12),0,IF($B249=G$12,-G248,-G$16))</f>
        <v>35.383166666666661</v>
      </c>
      <c r="H249" s="127">
        <f>IF(OR($B249&lt;H$11,$B249&gt;H$12),0,IF($B249=H$12,-H248,-H$16))</f>
        <v>-473.51</v>
      </c>
      <c r="I249" s="127">
        <f>IF(OR($B249&lt;I$11,$B249&gt;I$12),0,IF($B249=I$12,-I248,-I$16))</f>
        <v>-223.82</v>
      </c>
      <c r="J249" s="127">
        <f t="shared" si="116"/>
        <v>-4756.67</v>
      </c>
      <c r="K249" s="127">
        <f t="shared" si="114"/>
        <v>-237.83</v>
      </c>
      <c r="L249" s="127">
        <f t="shared" si="115"/>
        <v>-948.96</v>
      </c>
    </row>
    <row r="250" spans="2:12">
      <c r="B250" s="114">
        <f>B249</f>
        <v>43522</v>
      </c>
      <c r="C250" s="115" t="s">
        <v>95</v>
      </c>
      <c r="D250" s="125">
        <f>IF($B251&lt;D$11,0,IF($B251=D$11,D$15,SUM(D248:D249)))</f>
        <v>0</v>
      </c>
      <c r="E250" s="125">
        <f t="shared" si="117"/>
        <v>0</v>
      </c>
      <c r="F250" s="125">
        <f>IF($B251&lt;F$11,0,IF($B251=F$11,F$15,SUM(F248:F249)))</f>
        <v>1246247.5400000082</v>
      </c>
      <c r="G250" s="125">
        <f>IF($B251&lt;G$11,0,IF($B251=G$11,G$15,SUM(G248:G249)))</f>
        <v>-13162.541833333347</v>
      </c>
      <c r="H250" s="125">
        <f>IF($B251&lt;H$11,0,IF($B251=H$11,H$15,SUM(H248:H249)))</f>
        <v>143453.47999999896</v>
      </c>
      <c r="I250" s="125">
        <f>IF($B251&lt;I$11,0,IF($B251=I$11,I$15,SUM(I248:I249)))</f>
        <v>67815.859999999229</v>
      </c>
      <c r="J250" s="125">
        <f t="shared" si="116"/>
        <v>1246247.5400000082</v>
      </c>
      <c r="K250" s="125">
        <f t="shared" si="114"/>
        <v>62312.38</v>
      </c>
      <c r="L250" s="125">
        <f t="shared" si="115"/>
        <v>248626.38</v>
      </c>
    </row>
    <row r="251" spans="2:12">
      <c r="B251" s="112">
        <f>+B250+31</f>
        <v>43553</v>
      </c>
      <c r="C251" s="123" t="s">
        <v>96</v>
      </c>
      <c r="D251" s="127">
        <f>IF(OR($B251&lt;D$11,$B251&gt;D$12),0,IF($B251=D$12,-D250,-D$16))</f>
        <v>0</v>
      </c>
      <c r="E251" s="127"/>
      <c r="F251" s="127">
        <f>IF(OR($B251&lt;F$11,$B251&gt;F$12),0,IF($B251=F$12,-F250,-F$16))</f>
        <v>-4756.67</v>
      </c>
      <c r="G251" s="127">
        <f>IF(OR($B251&lt;G$11,$B251&gt;G$12),0,IF($B251=G$12,-G250,-G$16))</f>
        <v>35.383166666666661</v>
      </c>
      <c r="H251" s="127">
        <f>IF(OR($B251&lt;H$11,$B251&gt;H$12),0,IF($B251=H$12,-H250,-H$16))</f>
        <v>-473.51</v>
      </c>
      <c r="I251" s="127">
        <f>IF(OR($B251&lt;I$11,$B251&gt;I$12),0,IF($B251=I$12,-I250,-I$16))</f>
        <v>-223.82</v>
      </c>
      <c r="J251" s="127">
        <f t="shared" si="116"/>
        <v>-4756.67</v>
      </c>
      <c r="K251" s="127">
        <f t="shared" si="114"/>
        <v>-237.83</v>
      </c>
      <c r="L251" s="127">
        <f t="shared" si="115"/>
        <v>-948.96</v>
      </c>
    </row>
    <row r="252" spans="2:12">
      <c r="B252" s="114">
        <f>B251</f>
        <v>43553</v>
      </c>
      <c r="C252" s="115" t="s">
        <v>95</v>
      </c>
      <c r="D252" s="125">
        <f>IF($B253&lt;D$11,0,IF($B253=D$11,D$15,SUM(D250:D251)))</f>
        <v>0</v>
      </c>
      <c r="E252" s="125">
        <f t="shared" si="117"/>
        <v>0</v>
      </c>
      <c r="F252" s="125">
        <f>IF($B253&lt;F$11,0,IF($B253=F$11,F$15,SUM(F250:F251)))</f>
        <v>1241490.8700000083</v>
      </c>
      <c r="G252" s="125">
        <f>IF($B253&lt;G$11,0,IF($B253=G$11,G$15,SUM(G250:G251)))</f>
        <v>-13127.158666666681</v>
      </c>
      <c r="H252" s="125">
        <f>IF($B253&lt;H$11,0,IF($B253=H$11,H$15,SUM(H250:H251)))</f>
        <v>142979.96999999895</v>
      </c>
      <c r="I252" s="125">
        <f>IF($B253&lt;I$11,0,IF($B253=I$11,I$15,SUM(I250:I251)))</f>
        <v>67592.039999999222</v>
      </c>
      <c r="J252" s="125">
        <f t="shared" si="116"/>
        <v>1241490.8700000083</v>
      </c>
      <c r="K252" s="125">
        <f t="shared" si="114"/>
        <v>62074.54</v>
      </c>
      <c r="L252" s="125">
        <f t="shared" si="115"/>
        <v>247677.43</v>
      </c>
    </row>
    <row r="253" spans="2:12">
      <c r="B253" s="112">
        <f>+B252+31</f>
        <v>43584</v>
      </c>
      <c r="C253" s="123" t="s">
        <v>96</v>
      </c>
      <c r="D253" s="127">
        <f>IF(OR($B253&lt;D$11,$B253&gt;D$12),0,IF($B253=D$12,-D252,-D$16))</f>
        <v>0</v>
      </c>
      <c r="E253" s="127"/>
      <c r="F253" s="127">
        <f>IF(OR($B253&lt;F$11,$B253&gt;F$12),0,IF($B253=F$12,-F252,-F$16))</f>
        <v>-4756.67</v>
      </c>
      <c r="G253" s="127">
        <f>IF(OR($B253&lt;G$11,$B253&gt;G$12),0,IF($B253=G$12,-G252,-G$16))</f>
        <v>35.383166666666661</v>
      </c>
      <c r="H253" s="127">
        <f>IF(OR($B253&lt;H$11,$B253&gt;H$12),0,IF($B253=H$12,-H252,-H$16))</f>
        <v>-473.51</v>
      </c>
      <c r="I253" s="127">
        <f>IF(OR($B253&lt;I$11,$B253&gt;I$12),0,IF($B253=I$12,-I252,-I$16))</f>
        <v>-223.82</v>
      </c>
      <c r="J253" s="127">
        <f t="shared" si="116"/>
        <v>-4756.67</v>
      </c>
      <c r="K253" s="127">
        <f t="shared" si="114"/>
        <v>-237.83</v>
      </c>
      <c r="L253" s="127">
        <f t="shared" si="115"/>
        <v>-948.96</v>
      </c>
    </row>
    <row r="254" spans="2:12">
      <c r="B254" s="114">
        <f>B253</f>
        <v>43584</v>
      </c>
      <c r="C254" s="115" t="s">
        <v>95</v>
      </c>
      <c r="D254" s="125">
        <f>IF($B255&lt;D$11,0,IF($B255=D$11,D$15,SUM(D252:D253)))</f>
        <v>0</v>
      </c>
      <c r="E254" s="125">
        <f t="shared" si="117"/>
        <v>0</v>
      </c>
      <c r="F254" s="125">
        <f>IF($B255&lt;F$11,0,IF($B255=F$11,F$15,SUM(F252:F253)))</f>
        <v>1236734.2000000083</v>
      </c>
      <c r="G254" s="125">
        <f>IF($B255&lt;G$11,0,IF($B255=G$11,G$15,SUM(G252:G253)))</f>
        <v>-13091.775500000014</v>
      </c>
      <c r="H254" s="125">
        <f>IF($B255&lt;H$11,0,IF($B255=H$11,H$15,SUM(H252:H253)))</f>
        <v>142506.45999999894</v>
      </c>
      <c r="I254" s="125">
        <f>IF($B255&lt;I$11,0,IF($B255=I$11,I$15,SUM(I252:I253)))</f>
        <v>67368.219999999215</v>
      </c>
      <c r="J254" s="125">
        <f t="shared" si="116"/>
        <v>1236734.2000000083</v>
      </c>
      <c r="K254" s="125">
        <f t="shared" si="114"/>
        <v>61836.71</v>
      </c>
      <c r="L254" s="125">
        <f t="shared" si="115"/>
        <v>246728.47</v>
      </c>
    </row>
    <row r="255" spans="2:12">
      <c r="B255" s="112">
        <f>+B254+31</f>
        <v>43615</v>
      </c>
      <c r="C255" s="123" t="s">
        <v>96</v>
      </c>
      <c r="D255" s="127">
        <f>IF(OR($B255&lt;D$11,$B255&gt;D$12),0,IF($B255=D$12,-D254,-D$16))</f>
        <v>0</v>
      </c>
      <c r="E255" s="127"/>
      <c r="F255" s="127">
        <f>IF(OR($B255&lt;F$11,$B255&gt;F$12),0,IF($B255=F$12,-F254,-F$16))</f>
        <v>-4756.67</v>
      </c>
      <c r="G255" s="127">
        <f>IF(OR($B255&lt;G$11,$B255&gt;G$12),0,IF($B255=G$12,-G254,-G$16))</f>
        <v>35.383166666666661</v>
      </c>
      <c r="H255" s="127">
        <f>IF(OR($B255&lt;H$11,$B255&gt;H$12),0,IF($B255=H$12,-H254,-H$16))</f>
        <v>-473.51</v>
      </c>
      <c r="I255" s="127">
        <f>IF(OR($B255&lt;I$11,$B255&gt;I$12),0,IF($B255=I$12,-I254,-I$16))</f>
        <v>-223.82</v>
      </c>
      <c r="J255" s="127">
        <f t="shared" si="116"/>
        <v>-4756.67</v>
      </c>
      <c r="K255" s="127">
        <f t="shared" si="114"/>
        <v>-237.83</v>
      </c>
      <c r="L255" s="127">
        <f t="shared" si="115"/>
        <v>-948.96</v>
      </c>
    </row>
    <row r="256" spans="2:12">
      <c r="B256" s="114">
        <f>B255</f>
        <v>43615</v>
      </c>
      <c r="C256" s="115" t="s">
        <v>95</v>
      </c>
      <c r="D256" s="125">
        <f>IF($B257&lt;D$11,0,IF($B257=D$11,D$15,SUM(D254:D255)))</f>
        <v>0</v>
      </c>
      <c r="E256" s="125">
        <f t="shared" si="117"/>
        <v>0</v>
      </c>
      <c r="F256" s="125">
        <f>IF($B257&lt;F$11,0,IF($B257=F$11,F$15,SUM(F254:F255)))</f>
        <v>1231977.5300000084</v>
      </c>
      <c r="G256" s="125">
        <f>IF($B257&lt;G$11,0,IF($B257=G$11,G$15,SUM(G254:G255)))</f>
        <v>-13056.392333333348</v>
      </c>
      <c r="H256" s="125">
        <f>IF($B257&lt;H$11,0,IF($B257=H$11,H$15,SUM(H254:H255)))</f>
        <v>142032.94999999893</v>
      </c>
      <c r="I256" s="125">
        <f>IF($B257&lt;I$11,0,IF($B257=I$11,I$15,SUM(I254:I255)))</f>
        <v>67144.399999999208</v>
      </c>
      <c r="J256" s="125">
        <f t="shared" si="116"/>
        <v>1231977.5300000084</v>
      </c>
      <c r="K256" s="125">
        <f t="shared" si="114"/>
        <v>61598.879999999997</v>
      </c>
      <c r="L256" s="125">
        <f t="shared" si="115"/>
        <v>245779.52</v>
      </c>
    </row>
    <row r="257" spans="2:12">
      <c r="B257" s="112">
        <f>+B256+31</f>
        <v>43646</v>
      </c>
      <c r="C257" s="123" t="s">
        <v>96</v>
      </c>
      <c r="D257" s="127">
        <f>IF(OR($B257&lt;D$11,$B257&gt;D$12),0,IF($B257=D$12,-D256,-D$16))</f>
        <v>0</v>
      </c>
      <c r="E257" s="127"/>
      <c r="F257" s="127">
        <f>IF(OR($B257&lt;F$11,$B257&gt;F$12),0,IF($B257=F$12,-F256,-F$16))</f>
        <v>-4756.67</v>
      </c>
      <c r="G257" s="127">
        <f>IF(OR($B257&lt;G$11,$B257&gt;G$12),0,IF($B257=G$12,-G256,-G$16))</f>
        <v>35.383166666666661</v>
      </c>
      <c r="H257" s="127">
        <f>IF(OR($B257&lt;H$11,$B257&gt;H$12),0,IF($B257=H$12,-H256,-H$16))</f>
        <v>-473.51</v>
      </c>
      <c r="I257" s="127">
        <f>IF(OR($B257&lt;I$11,$B257&gt;I$12),0,IF($B257=I$12,-I256,-I$16))</f>
        <v>-223.82</v>
      </c>
      <c r="J257" s="127">
        <f t="shared" si="116"/>
        <v>-4756.67</v>
      </c>
      <c r="K257" s="127">
        <f t="shared" si="114"/>
        <v>-237.83</v>
      </c>
      <c r="L257" s="127">
        <f t="shared" si="115"/>
        <v>-948.96</v>
      </c>
    </row>
    <row r="258" spans="2:12">
      <c r="B258" s="114">
        <f>B257</f>
        <v>43646</v>
      </c>
      <c r="C258" s="115" t="s">
        <v>95</v>
      </c>
      <c r="D258" s="125">
        <f>IF($B259&lt;D$11,0,IF($B259=D$11,D$15,SUM(D256:D257)))</f>
        <v>0</v>
      </c>
      <c r="E258" s="125">
        <f t="shared" si="117"/>
        <v>0</v>
      </c>
      <c r="F258" s="125">
        <f>IF($B259&lt;F$11,0,IF($B259=F$11,F$15,SUM(F256:F257)))</f>
        <v>1227220.8600000085</v>
      </c>
      <c r="G258" s="125">
        <f>IF($B259&lt;G$11,0,IF($B259=G$11,G$15,SUM(G256:G257)))</f>
        <v>-13021.009166666681</v>
      </c>
      <c r="H258" s="125">
        <f>IF($B259&lt;H$11,0,IF($B259=H$11,H$15,SUM(H256:H257)))</f>
        <v>141559.43999999893</v>
      </c>
      <c r="I258" s="125">
        <f>IF($B259&lt;I$11,0,IF($B259=I$11,I$15,SUM(I256:I257)))</f>
        <v>66920.579999999201</v>
      </c>
      <c r="J258" s="125">
        <f t="shared" si="116"/>
        <v>1227220.8600000085</v>
      </c>
      <c r="K258" s="125">
        <f t="shared" si="114"/>
        <v>61361.04</v>
      </c>
      <c r="L258" s="125">
        <f t="shared" si="115"/>
        <v>244830.56</v>
      </c>
    </row>
    <row r="259" spans="2:12">
      <c r="B259" s="112">
        <f>+B258+31</f>
        <v>43677</v>
      </c>
      <c r="C259" s="123" t="s">
        <v>96</v>
      </c>
      <c r="D259" s="127">
        <f>IF(OR($B259&lt;D$11,$B259&gt;D$12),0,IF($B259=D$12,-D258,-D$16))</f>
        <v>0</v>
      </c>
      <c r="E259" s="127"/>
      <c r="F259" s="127">
        <f>IF(OR($B259&lt;F$11,$B259&gt;F$12),0,IF($B259=F$12,-F258,-F$16))</f>
        <v>-4756.67</v>
      </c>
      <c r="G259" s="127">
        <f>IF(OR($B259&lt;G$11,$B259&gt;G$12),0,IF($B259=G$12,-G258,-G$16))</f>
        <v>35.383166666666661</v>
      </c>
      <c r="H259" s="127">
        <f>IF(OR($B259&lt;H$11,$B259&gt;H$12),0,IF($B259=H$12,-H258,-H$16))</f>
        <v>-473.51</v>
      </c>
      <c r="I259" s="127">
        <f>IF(OR($B259&lt;I$11,$B259&gt;I$12),0,IF($B259=I$12,-I258,-I$16))</f>
        <v>-223.82</v>
      </c>
      <c r="J259" s="127">
        <f t="shared" si="116"/>
        <v>-4756.67</v>
      </c>
      <c r="K259" s="127">
        <f t="shared" si="114"/>
        <v>-237.83</v>
      </c>
      <c r="L259" s="127">
        <f t="shared" si="115"/>
        <v>-948.96</v>
      </c>
    </row>
    <row r="260" spans="2:12">
      <c r="B260" s="114">
        <f>B259</f>
        <v>43677</v>
      </c>
      <c r="C260" s="115" t="s">
        <v>95</v>
      </c>
      <c r="D260" s="125">
        <f>IF($B261&lt;D$11,0,IF($B261=D$11,D$15,SUM(D258:D259)))</f>
        <v>0</v>
      </c>
      <c r="E260" s="125">
        <f t="shared" si="117"/>
        <v>0</v>
      </c>
      <c r="F260" s="125">
        <f>IF($B261&lt;F$11,0,IF($B261=F$11,F$15,SUM(F258:F259)))</f>
        <v>1222464.1900000086</v>
      </c>
      <c r="G260" s="125">
        <f>IF($B261&lt;G$11,0,IF($B261=G$11,G$15,SUM(G258:G259)))</f>
        <v>-12985.626000000015</v>
      </c>
      <c r="H260" s="125">
        <f>IF($B261&lt;H$11,0,IF($B261=H$11,H$15,SUM(H258:H259)))</f>
        <v>141085.92999999892</v>
      </c>
      <c r="I260" s="125">
        <f>IF($B261&lt;I$11,0,IF($B261=I$11,I$15,SUM(I258:I259)))</f>
        <v>66696.759999999194</v>
      </c>
      <c r="J260" s="125">
        <f t="shared" si="116"/>
        <v>1222464.1900000086</v>
      </c>
      <c r="K260" s="125">
        <f t="shared" si="114"/>
        <v>61123.21</v>
      </c>
      <c r="L260" s="125">
        <f t="shared" si="115"/>
        <v>243881.61</v>
      </c>
    </row>
    <row r="261" spans="2:12">
      <c r="B261" s="112">
        <f>+B260+31</f>
        <v>43708</v>
      </c>
      <c r="C261" s="123" t="s">
        <v>96</v>
      </c>
      <c r="D261" s="127">
        <f>IF(OR($B261&lt;D$11,$B261&gt;D$12),0,IF($B261=D$12,-D260,-D$16))</f>
        <v>0</v>
      </c>
      <c r="E261" s="127"/>
      <c r="F261" s="127">
        <f>IF(OR($B261&lt;F$11,$B261&gt;F$12),0,IF($B261=F$12,-F260,-F$16))</f>
        <v>-4756.67</v>
      </c>
      <c r="G261" s="127">
        <f>IF(OR($B261&lt;G$11,$B261&gt;G$12),0,IF($B261=G$12,-G260,-G$16))</f>
        <v>35.383166666666661</v>
      </c>
      <c r="H261" s="127">
        <f>IF(OR($B261&lt;H$11,$B261&gt;H$12),0,IF($B261=H$12,-H260,-H$16))</f>
        <v>-473.51</v>
      </c>
      <c r="I261" s="127">
        <f>IF(OR($B261&lt;I$11,$B261&gt;I$12),0,IF($B261=I$12,-I260,-I$16))</f>
        <v>-223.82</v>
      </c>
      <c r="J261" s="127">
        <f t="shared" si="116"/>
        <v>-4756.67</v>
      </c>
      <c r="K261" s="127">
        <f t="shared" si="114"/>
        <v>-237.83</v>
      </c>
      <c r="L261" s="127">
        <f t="shared" si="115"/>
        <v>-948.96</v>
      </c>
    </row>
    <row r="262" spans="2:12">
      <c r="B262" s="114">
        <f>B261</f>
        <v>43708</v>
      </c>
      <c r="C262" s="115" t="s">
        <v>95</v>
      </c>
      <c r="D262" s="125">
        <f>IF($B263&lt;D$11,0,IF($B263=D$11,D$15,SUM(D260:D261)))</f>
        <v>0</v>
      </c>
      <c r="E262" s="125">
        <f t="shared" si="117"/>
        <v>0</v>
      </c>
      <c r="F262" s="125">
        <f>IF($B263&lt;F$11,0,IF($B263=F$11,F$15,SUM(F260:F261)))</f>
        <v>1217707.5200000086</v>
      </c>
      <c r="G262" s="125">
        <f>IF($B263&lt;G$11,0,IF($B263=G$11,G$15,SUM(G260:G261)))</f>
        <v>-12950.242833333348</v>
      </c>
      <c r="H262" s="125">
        <f>IF($B263&lt;H$11,0,IF($B263=H$11,H$15,SUM(H260:H261)))</f>
        <v>140612.41999999891</v>
      </c>
      <c r="I262" s="125">
        <f>IF($B263&lt;I$11,0,IF($B263=I$11,I$15,SUM(I260:I261)))</f>
        <v>66472.939999999187</v>
      </c>
      <c r="J262" s="125">
        <f t="shared" si="116"/>
        <v>1217707.5200000086</v>
      </c>
      <c r="K262" s="125">
        <f t="shared" si="114"/>
        <v>60885.38</v>
      </c>
      <c r="L262" s="125">
        <f t="shared" si="115"/>
        <v>242932.65</v>
      </c>
    </row>
    <row r="263" spans="2:12">
      <c r="B263" s="112">
        <f>+B262+30</f>
        <v>43738</v>
      </c>
      <c r="C263" s="123" t="s">
        <v>96</v>
      </c>
      <c r="D263" s="127">
        <f>IF(OR($B263&lt;D$11,$B263&gt;D$12),0,IF($B263=D$12,-D262,-D$16))</f>
        <v>0</v>
      </c>
      <c r="E263" s="127"/>
      <c r="F263" s="127">
        <f>IF(OR($B263&lt;F$11,$B263&gt;F$12),0,IF($B263=F$12,-F262,-F$16))</f>
        <v>-4756.67</v>
      </c>
      <c r="G263" s="127">
        <f>IF(OR($B263&lt;G$11,$B263&gt;G$12),0,IF($B263=G$12,-G262,-G$16))</f>
        <v>35.383166666666661</v>
      </c>
      <c r="H263" s="127">
        <f>IF(OR($B263&lt;H$11,$B263&gt;H$12),0,IF($B263=H$12,-H262,-H$16))</f>
        <v>-473.51</v>
      </c>
      <c r="I263" s="127">
        <f>IF(OR($B263&lt;I$11,$B263&gt;I$12),0,IF($B263=I$12,-I262,-I$16))</f>
        <v>-223.82</v>
      </c>
      <c r="J263" s="127">
        <f t="shared" si="116"/>
        <v>-4756.67</v>
      </c>
      <c r="K263" s="127">
        <f t="shared" si="114"/>
        <v>-237.83</v>
      </c>
      <c r="L263" s="127">
        <f t="shared" si="115"/>
        <v>-948.96</v>
      </c>
    </row>
    <row r="264" spans="2:12">
      <c r="B264" s="114">
        <f>B263</f>
        <v>43738</v>
      </c>
      <c r="C264" s="115" t="s">
        <v>95</v>
      </c>
      <c r="D264" s="125">
        <f>IF($B265&lt;D$11,0,IF($B265=D$11,D$15,SUM(D262:D263)))</f>
        <v>0</v>
      </c>
      <c r="E264" s="125">
        <f t="shared" ref="E264:E286" si="118">IF($B265&lt;E$11,0,IF($B265=E$11,E$15,SUM(E262:E263)))</f>
        <v>0</v>
      </c>
      <c r="F264" s="125">
        <f>IF($B265&lt;F$11,0,IF($B265=F$11,F$15,SUM(F262:F263)))</f>
        <v>1212950.8500000087</v>
      </c>
      <c r="G264" s="125">
        <f>IF($B265&lt;G$11,0,IF($B265=G$11,G$15,SUM(G262:G263)))</f>
        <v>-12914.859666666682</v>
      </c>
      <c r="H264" s="125">
        <f>IF($B265&lt;H$11,0,IF($B265=H$11,H$15,SUM(H262:H263)))</f>
        <v>140138.9099999989</v>
      </c>
      <c r="I264" s="125">
        <f>IF($B265&lt;I$11,0,IF($B265=I$11,I$15,SUM(I262:I263)))</f>
        <v>66249.11999999918</v>
      </c>
      <c r="J264" s="125">
        <f t="shared" si="116"/>
        <v>1212950.8500000087</v>
      </c>
      <c r="K264" s="125">
        <f t="shared" si="114"/>
        <v>60647.54</v>
      </c>
      <c r="L264" s="125">
        <f t="shared" si="115"/>
        <v>241983.7</v>
      </c>
    </row>
    <row r="265" spans="2:12">
      <c r="B265" s="112">
        <f>+B264+31</f>
        <v>43769</v>
      </c>
      <c r="C265" s="123" t="s">
        <v>96</v>
      </c>
      <c r="D265" s="127">
        <f>IF(OR($B265&lt;D$11,$B265&gt;D$12),0,IF($B265=D$12,-D264,-D$16))</f>
        <v>0</v>
      </c>
      <c r="E265" s="127"/>
      <c r="F265" s="127">
        <f>IF(OR($B265&lt;F$11,$B265&gt;F$12),0,IF($B265=F$12,-F264,-F$16))</f>
        <v>-4756.67</v>
      </c>
      <c r="G265" s="127">
        <f>IF(OR($B265&lt;G$11,$B265&gt;G$12),0,IF($B265=G$12,-G264,-G$16))</f>
        <v>35.383166666666661</v>
      </c>
      <c r="H265" s="127">
        <f>IF(OR($B265&lt;H$11,$B265&gt;H$12),0,IF($B265=H$12,-H264,-H$16))</f>
        <v>-473.51</v>
      </c>
      <c r="I265" s="127">
        <f>IF(OR($B265&lt;I$11,$B265&gt;I$12),0,IF($B265=I$12,-I264,-I$16))</f>
        <v>-223.82</v>
      </c>
      <c r="J265" s="127">
        <f t="shared" si="116"/>
        <v>-4756.67</v>
      </c>
      <c r="K265" s="127">
        <f t="shared" si="114"/>
        <v>-237.83</v>
      </c>
      <c r="L265" s="127">
        <f t="shared" si="115"/>
        <v>-948.96</v>
      </c>
    </row>
    <row r="266" spans="2:12">
      <c r="B266" s="114">
        <f>B265</f>
        <v>43769</v>
      </c>
      <c r="C266" s="115" t="s">
        <v>95</v>
      </c>
      <c r="D266" s="125">
        <f>IF($B267&lt;D$11,0,IF($B267=D$11,D$15,SUM(D264:D265)))</f>
        <v>0</v>
      </c>
      <c r="E266" s="125">
        <f t="shared" si="118"/>
        <v>0</v>
      </c>
      <c r="F266" s="125">
        <f>IF($B267&lt;F$11,0,IF($B267=F$11,F$15,SUM(F264:F265)))</f>
        <v>1208194.1800000088</v>
      </c>
      <c r="G266" s="125">
        <f>IF($B267&lt;G$11,0,IF($B267=G$11,G$15,SUM(G264:G265)))</f>
        <v>-12879.476500000015</v>
      </c>
      <c r="H266" s="125">
        <f>IF($B267&lt;H$11,0,IF($B267=H$11,H$15,SUM(H264:H265)))</f>
        <v>139665.39999999889</v>
      </c>
      <c r="I266" s="125">
        <f>IF($B267&lt;I$11,0,IF($B267=I$11,I$15,SUM(I264:I265)))</f>
        <v>66025.299999999173</v>
      </c>
      <c r="J266" s="125">
        <f t="shared" si="116"/>
        <v>1208194.1800000088</v>
      </c>
      <c r="K266" s="125">
        <f t="shared" si="114"/>
        <v>60409.71</v>
      </c>
      <c r="L266" s="125">
        <f t="shared" si="115"/>
        <v>241034.74</v>
      </c>
    </row>
    <row r="267" spans="2:12">
      <c r="B267" s="112">
        <f>+B266+30</f>
        <v>43799</v>
      </c>
      <c r="C267" s="123" t="s">
        <v>96</v>
      </c>
      <c r="D267" s="127">
        <f>IF(OR($B267&lt;D$11,$B267&gt;D$12),0,IF($B267=D$12,-D266,-D$16))</f>
        <v>0</v>
      </c>
      <c r="E267" s="127"/>
      <c r="F267" s="127">
        <f>IF(OR($B267&lt;F$11,$B267&gt;F$12),0,IF($B267=F$12,-F266,-F$16))</f>
        <v>-4756.67</v>
      </c>
      <c r="G267" s="127">
        <f>IF(OR($B267&lt;G$11,$B267&gt;G$12),0,IF($B267=G$12,-G266,-G$16))</f>
        <v>35.383166666666661</v>
      </c>
      <c r="H267" s="127">
        <f>IF(OR($B267&lt;H$11,$B267&gt;H$12),0,IF($B267=H$12,-H266,-H$16))</f>
        <v>-473.51</v>
      </c>
      <c r="I267" s="127">
        <f>IF(OR($B267&lt;I$11,$B267&gt;I$12),0,IF($B267=I$12,-I266,-I$16))</f>
        <v>-223.82</v>
      </c>
      <c r="J267" s="127">
        <f t="shared" si="116"/>
        <v>-4756.67</v>
      </c>
      <c r="K267" s="127">
        <f t="shared" si="114"/>
        <v>-237.83</v>
      </c>
      <c r="L267" s="127">
        <f t="shared" si="115"/>
        <v>-948.96</v>
      </c>
    </row>
    <row r="268" spans="2:12">
      <c r="B268" s="114">
        <f>B267</f>
        <v>43799</v>
      </c>
      <c r="C268" s="115" t="s">
        <v>95</v>
      </c>
      <c r="D268" s="125">
        <f>IF($B269&lt;D$11,0,IF($B269=D$11,D$15,SUM(D266:D267)))</f>
        <v>0</v>
      </c>
      <c r="E268" s="125">
        <f t="shared" si="118"/>
        <v>0</v>
      </c>
      <c r="F268" s="125">
        <f>IF($B269&lt;F$11,0,IF($B269=F$11,F$15,SUM(F266:F267)))</f>
        <v>1203437.5100000089</v>
      </c>
      <c r="G268" s="125">
        <f>IF($B269&lt;G$11,0,IF($B269=G$11,G$15,SUM(G266:G267)))</f>
        <v>-12844.093333333349</v>
      </c>
      <c r="H268" s="125">
        <f>IF($B269&lt;H$11,0,IF($B269=H$11,H$15,SUM(H266:H267)))</f>
        <v>139191.88999999888</v>
      </c>
      <c r="I268" s="125">
        <f>IF($B269&lt;I$11,0,IF($B269=I$11,I$15,SUM(I266:I267)))</f>
        <v>65801.479999999166</v>
      </c>
      <c r="J268" s="125">
        <f t="shared" si="116"/>
        <v>1203437.5100000089</v>
      </c>
      <c r="K268" s="125">
        <f t="shared" si="114"/>
        <v>60171.88</v>
      </c>
      <c r="L268" s="125">
        <f t="shared" si="115"/>
        <v>240085.78</v>
      </c>
    </row>
    <row r="269" spans="2:12">
      <c r="B269" s="112">
        <f>+B268+31</f>
        <v>43830</v>
      </c>
      <c r="C269" s="123" t="s">
        <v>96</v>
      </c>
      <c r="D269" s="127">
        <f>IF(OR($B269&lt;D$11,$B269&gt;D$12),0,IF($B269=D$12,-D268,-D$16))</f>
        <v>0</v>
      </c>
      <c r="E269" s="127"/>
      <c r="F269" s="127">
        <f>IF(OR($B269&lt;F$11,$B269&gt;F$12),0,IF($B269=F$12,-F268,-F$16))</f>
        <v>-4756.67</v>
      </c>
      <c r="G269" s="127">
        <f>IF(OR($B269&lt;G$11,$B269&gt;G$12),0,IF($B269=G$12,-G268,-G$16))</f>
        <v>35.383166666666661</v>
      </c>
      <c r="H269" s="127">
        <f>IF(OR($B269&lt;H$11,$B269&gt;H$12),0,IF($B269=H$12,-H268,-H$16))</f>
        <v>-473.51</v>
      </c>
      <c r="I269" s="127">
        <f>IF(OR($B269&lt;I$11,$B269&gt;I$12),0,IF($B269=I$12,-I268,-I$16))</f>
        <v>-223.82</v>
      </c>
      <c r="J269" s="127">
        <f t="shared" si="116"/>
        <v>-4756.67</v>
      </c>
      <c r="K269" s="127">
        <f t="shared" si="114"/>
        <v>-237.83</v>
      </c>
      <c r="L269" s="127">
        <f t="shared" si="115"/>
        <v>-948.96</v>
      </c>
    </row>
    <row r="270" spans="2:12">
      <c r="B270" s="114">
        <f>B269</f>
        <v>43830</v>
      </c>
      <c r="C270" s="115" t="s">
        <v>95</v>
      </c>
      <c r="D270" s="125">
        <f>IF($B271&lt;D$11,0,IF($B271=D$11,D$15,SUM(D268:D269)))</f>
        <v>0</v>
      </c>
      <c r="E270" s="125">
        <f t="shared" si="118"/>
        <v>0</v>
      </c>
      <c r="F270" s="125">
        <f>IF($B271&lt;F$11,0,IF($B271=F$11,F$15,SUM(F268:F269)))</f>
        <v>1198680.8400000089</v>
      </c>
      <c r="G270" s="125">
        <f>IF($B271&lt;G$11,0,IF($B271=G$11,G$15,SUM(G268:G269)))</f>
        <v>-12808.710166666682</v>
      </c>
      <c r="H270" s="125">
        <f>IF($B271&lt;H$11,0,IF($B271=H$11,H$15,SUM(H268:H269)))</f>
        <v>138718.37999999887</v>
      </c>
      <c r="I270" s="125">
        <f>IF($B271&lt;I$11,0,IF($B271=I$11,I$15,SUM(I268:I269)))</f>
        <v>65577.659999999159</v>
      </c>
      <c r="J270" s="125">
        <f t="shared" si="116"/>
        <v>1198680.8400000089</v>
      </c>
      <c r="K270" s="125">
        <f t="shared" si="114"/>
        <v>59934.04</v>
      </c>
      <c r="L270" s="125">
        <f t="shared" si="115"/>
        <v>239136.83</v>
      </c>
    </row>
    <row r="271" spans="2:12">
      <c r="B271" s="112">
        <f>+B270+31</f>
        <v>43861</v>
      </c>
      <c r="C271" s="123" t="s">
        <v>96</v>
      </c>
      <c r="D271" s="127">
        <f>IF(OR($B271&lt;D$11,$B271&gt;D$12),0,IF($B271=D$12,-D270,-D$16))</f>
        <v>0</v>
      </c>
      <c r="E271" s="127"/>
      <c r="F271" s="127">
        <f>IF(OR($B271&lt;F$11,$B271&gt;F$12),0,IF($B271=F$12,-F270,-F$16))</f>
        <v>-4756.67</v>
      </c>
      <c r="G271" s="127">
        <f>IF(OR($B271&lt;G$11,$B271&gt;G$12),0,IF($B271=G$12,-G270,-G$16))</f>
        <v>35.383166666666661</v>
      </c>
      <c r="H271" s="127">
        <f>IF(OR($B271&lt;H$11,$B271&gt;H$12),0,IF($B271=H$12,-H270,-H$16))</f>
        <v>-473.51</v>
      </c>
      <c r="I271" s="127">
        <f>IF(OR($B271&lt;I$11,$B271&gt;I$12),0,IF($B271=I$12,-I270,-I$16))</f>
        <v>-223.82</v>
      </c>
      <c r="J271" s="127">
        <f t="shared" si="116"/>
        <v>-4756.67</v>
      </c>
      <c r="K271" s="127">
        <f t="shared" si="114"/>
        <v>-237.83</v>
      </c>
      <c r="L271" s="127">
        <f t="shared" si="115"/>
        <v>-948.96</v>
      </c>
    </row>
    <row r="272" spans="2:12">
      <c r="B272" s="114">
        <f>B271</f>
        <v>43861</v>
      </c>
      <c r="C272" s="115" t="s">
        <v>95</v>
      </c>
      <c r="D272" s="125">
        <f>IF($B273&lt;D$11,0,IF($B273=D$11,D$15,SUM(D270:D271)))</f>
        <v>0</v>
      </c>
      <c r="E272" s="125">
        <f t="shared" si="118"/>
        <v>0</v>
      </c>
      <c r="F272" s="125">
        <f>IF($B273&lt;F$11,0,IF($B273=F$11,F$15,SUM(F270:F271)))</f>
        <v>1193924.170000009</v>
      </c>
      <c r="G272" s="125">
        <f>IF($B273&lt;G$11,0,IF($B273=G$11,G$15,SUM(G270:G271)))</f>
        <v>-12773.327000000016</v>
      </c>
      <c r="H272" s="125">
        <f>IF($B273&lt;H$11,0,IF($B273=H$11,H$15,SUM(H270:H271)))</f>
        <v>138244.86999999886</v>
      </c>
      <c r="I272" s="125">
        <f>IF($B273&lt;I$11,0,IF($B273=I$11,I$15,SUM(I270:I271)))</f>
        <v>65353.83999999916</v>
      </c>
      <c r="J272" s="125">
        <f t="shared" si="116"/>
        <v>1193924.170000009</v>
      </c>
      <c r="K272" s="125">
        <f t="shared" si="114"/>
        <v>59696.21</v>
      </c>
      <c r="L272" s="125">
        <f t="shared" si="115"/>
        <v>238187.87</v>
      </c>
    </row>
    <row r="273" spans="2:12">
      <c r="B273" s="112">
        <f>+B272+28</f>
        <v>43889</v>
      </c>
      <c r="C273" s="123" t="s">
        <v>96</v>
      </c>
      <c r="D273" s="127">
        <f>IF(OR($B273&lt;D$11,$B273&gt;D$12),0,IF($B273=D$12,-D272,-D$16))</f>
        <v>0</v>
      </c>
      <c r="E273" s="127"/>
      <c r="F273" s="127">
        <f>IF(OR($B273&lt;F$11,$B273&gt;F$12),0,IF($B273=F$12,-F272,-F$16))</f>
        <v>-4756.67</v>
      </c>
      <c r="G273" s="127">
        <f>IF(OR($B273&lt;G$11,$B273&gt;G$12),0,IF($B273=G$12,-G272,-G$16))</f>
        <v>35.383166666666661</v>
      </c>
      <c r="H273" s="127">
        <f>IF(OR($B273&lt;H$11,$B273&gt;H$12),0,IF($B273=H$12,-H272,-H$16))</f>
        <v>-473.51</v>
      </c>
      <c r="I273" s="127">
        <f>IF(OR($B273&lt;I$11,$B273&gt;I$12),0,IF($B273=I$12,-I272,-I$16))</f>
        <v>-223.82</v>
      </c>
      <c r="J273" s="127">
        <f t="shared" si="116"/>
        <v>-4756.67</v>
      </c>
      <c r="K273" s="127">
        <f t="shared" si="114"/>
        <v>-237.83</v>
      </c>
      <c r="L273" s="127">
        <f t="shared" si="115"/>
        <v>-948.96</v>
      </c>
    </row>
    <row r="274" spans="2:12">
      <c r="B274" s="114">
        <f>B273</f>
        <v>43889</v>
      </c>
      <c r="C274" s="115" t="s">
        <v>95</v>
      </c>
      <c r="D274" s="125">
        <f>IF($B275&lt;D$11,0,IF($B275=D$11,D$15,SUM(D272:D273)))</f>
        <v>0</v>
      </c>
      <c r="E274" s="125">
        <f t="shared" si="118"/>
        <v>0</v>
      </c>
      <c r="F274" s="125">
        <f>IF($B275&lt;F$11,0,IF($B275=F$11,F$15,SUM(F272:F273)))</f>
        <v>1189167.5000000091</v>
      </c>
      <c r="G274" s="125">
        <f>IF($B275&lt;G$11,0,IF($B275=G$11,G$15,SUM(G272:G273)))</f>
        <v>-12737.943833333349</v>
      </c>
      <c r="H274" s="125">
        <f>IF($B275&lt;H$11,0,IF($B275=H$11,H$15,SUM(H272:H273)))</f>
        <v>137771.35999999885</v>
      </c>
      <c r="I274" s="125">
        <f>IF($B275&lt;I$11,0,IF($B275=I$11,I$15,SUM(I272:I273)))</f>
        <v>65130.01999999916</v>
      </c>
      <c r="J274" s="125">
        <f t="shared" si="116"/>
        <v>1189167.5000000091</v>
      </c>
      <c r="K274" s="125">
        <f t="shared" si="114"/>
        <v>59458.38</v>
      </c>
      <c r="L274" s="125">
        <f t="shared" si="115"/>
        <v>237238.92</v>
      </c>
    </row>
    <row r="275" spans="2:12">
      <c r="B275" s="112">
        <f>+B274+31</f>
        <v>43920</v>
      </c>
      <c r="C275" s="123" t="s">
        <v>96</v>
      </c>
      <c r="D275" s="127">
        <f>IF(OR($B275&lt;D$11,$B275&gt;D$12),0,IF($B275=D$12,-D274,-D$16))</f>
        <v>0</v>
      </c>
      <c r="E275" s="127"/>
      <c r="F275" s="127">
        <f>IF(OR($B275&lt;F$11,$B275&gt;F$12),0,IF($B275=F$12,-F274,-F$16))</f>
        <v>-4756.67</v>
      </c>
      <c r="G275" s="127">
        <f>IF(OR($B275&lt;G$11,$B275&gt;G$12),0,IF($B275=G$12,-G274,-G$16))</f>
        <v>35.383166666666661</v>
      </c>
      <c r="H275" s="127">
        <f>IF(OR($B275&lt;H$11,$B275&gt;H$12),0,IF($B275=H$12,-H274,-H$16))</f>
        <v>-473.51</v>
      </c>
      <c r="I275" s="127">
        <f>IF(OR($B275&lt;I$11,$B275&gt;I$12),0,IF($B275=I$12,-I274,-I$16))</f>
        <v>-223.82</v>
      </c>
      <c r="J275" s="127">
        <f t="shared" si="116"/>
        <v>-4756.67</v>
      </c>
      <c r="K275" s="127">
        <f t="shared" si="114"/>
        <v>-237.83</v>
      </c>
      <c r="L275" s="127">
        <f t="shared" si="115"/>
        <v>-948.96</v>
      </c>
    </row>
    <row r="276" spans="2:12">
      <c r="B276" s="114">
        <f>B275</f>
        <v>43920</v>
      </c>
      <c r="C276" s="115" t="s">
        <v>95</v>
      </c>
      <c r="D276" s="125">
        <f>IF($B277&lt;D$11,0,IF($B277=D$11,D$15,SUM(D274:D275)))</f>
        <v>0</v>
      </c>
      <c r="E276" s="125">
        <f t="shared" si="118"/>
        <v>0</v>
      </c>
      <c r="F276" s="125">
        <f>IF($B277&lt;F$11,0,IF($B277=F$11,F$15,SUM(F274:F275)))</f>
        <v>1184410.8300000092</v>
      </c>
      <c r="G276" s="125">
        <f>IF($B277&lt;G$11,0,IF($B277=G$11,G$15,SUM(G274:G275)))</f>
        <v>-12702.560666666683</v>
      </c>
      <c r="H276" s="125">
        <f>IF($B277&lt;H$11,0,IF($B277=H$11,H$15,SUM(H274:H275)))</f>
        <v>137297.84999999884</v>
      </c>
      <c r="I276" s="125">
        <f>IF($B277&lt;I$11,0,IF($B277=I$11,I$15,SUM(I274:I275)))</f>
        <v>64906.19999999916</v>
      </c>
      <c r="J276" s="125">
        <f t="shared" si="116"/>
        <v>1184410.8300000092</v>
      </c>
      <c r="K276" s="125">
        <f t="shared" si="114"/>
        <v>59220.54</v>
      </c>
      <c r="L276" s="125">
        <f t="shared" si="115"/>
        <v>236289.96</v>
      </c>
    </row>
    <row r="277" spans="2:12">
      <c r="B277" s="112">
        <f>+B276+31</f>
        <v>43951</v>
      </c>
      <c r="C277" s="123" t="s">
        <v>96</v>
      </c>
      <c r="D277" s="127">
        <f>IF(OR($B277&lt;D$11,$B277&gt;D$12),0,IF($B277=D$12,-D276,-D$16))</f>
        <v>0</v>
      </c>
      <c r="E277" s="127"/>
      <c r="F277" s="127">
        <f>IF(OR($B277&lt;F$11,$B277&gt;F$12),0,IF($B277=F$12,-F276,-F$16))</f>
        <v>-4756.67</v>
      </c>
      <c r="G277" s="127">
        <f>IF(OR($B277&lt;G$11,$B277&gt;G$12),0,IF($B277=G$12,-G276,-G$16))</f>
        <v>35.383166666666661</v>
      </c>
      <c r="H277" s="127">
        <f>IF(OR($B277&lt;H$11,$B277&gt;H$12),0,IF($B277=H$12,-H276,-H$16))</f>
        <v>-473.51</v>
      </c>
      <c r="I277" s="127">
        <f>IF(OR($B277&lt;I$11,$B277&gt;I$12),0,IF($B277=I$12,-I276,-I$16))</f>
        <v>-223.82</v>
      </c>
      <c r="J277" s="127">
        <f t="shared" si="116"/>
        <v>-4756.67</v>
      </c>
      <c r="K277" s="127">
        <f t="shared" si="114"/>
        <v>-237.83</v>
      </c>
      <c r="L277" s="127">
        <f t="shared" si="115"/>
        <v>-948.96</v>
      </c>
    </row>
    <row r="278" spans="2:12">
      <c r="B278" s="114">
        <f>B277</f>
        <v>43951</v>
      </c>
      <c r="C278" s="115" t="s">
        <v>95</v>
      </c>
      <c r="D278" s="125">
        <f>IF($B279&lt;D$11,0,IF($B279=D$11,D$15,SUM(D276:D277)))</f>
        <v>0</v>
      </c>
      <c r="E278" s="125">
        <f t="shared" si="118"/>
        <v>0</v>
      </c>
      <c r="F278" s="125">
        <f>IF($B279&lt;F$11,0,IF($B279=F$11,F$15,SUM(F276:F277)))</f>
        <v>1179654.1600000092</v>
      </c>
      <c r="G278" s="125">
        <f>IF($B279&lt;G$11,0,IF($B279=G$11,G$15,SUM(G276:G277)))</f>
        <v>-12667.177500000016</v>
      </c>
      <c r="H278" s="125">
        <f>IF($B279&lt;H$11,0,IF($B279=H$11,H$15,SUM(H276:H277)))</f>
        <v>136824.33999999883</v>
      </c>
      <c r="I278" s="125">
        <f>IF($B279&lt;I$11,0,IF($B279=I$11,I$15,SUM(I276:I277)))</f>
        <v>64682.379999999161</v>
      </c>
      <c r="J278" s="125">
        <f t="shared" si="116"/>
        <v>1179654.1600000092</v>
      </c>
      <c r="K278" s="125">
        <f t="shared" si="114"/>
        <v>58982.71</v>
      </c>
      <c r="L278" s="125">
        <f t="shared" si="115"/>
        <v>235341</v>
      </c>
    </row>
    <row r="279" spans="2:12">
      <c r="B279" s="112">
        <f>+B278+31</f>
        <v>43982</v>
      </c>
      <c r="C279" s="123" t="s">
        <v>96</v>
      </c>
      <c r="D279" s="127">
        <f>IF(OR($B279&lt;D$11,$B279&gt;D$12),0,IF($B279=D$12,-D278,-D$16))</f>
        <v>0</v>
      </c>
      <c r="E279" s="127"/>
      <c r="F279" s="127">
        <f>IF(OR($B279&lt;F$11,$B279&gt;F$12),0,IF($B279=F$12,-F278,-F$16))</f>
        <v>-4756.67</v>
      </c>
      <c r="G279" s="127">
        <f>IF(OR($B279&lt;G$11,$B279&gt;G$12),0,IF($B279=G$12,-G278,-G$16))</f>
        <v>35.383166666666661</v>
      </c>
      <c r="H279" s="127">
        <f>IF(OR($B279&lt;H$11,$B279&gt;H$12),0,IF($B279=H$12,-H278,-H$16))</f>
        <v>-473.51</v>
      </c>
      <c r="I279" s="127">
        <f>IF(OR($B279&lt;I$11,$B279&gt;I$12),0,IF($B279=I$12,-I278,-I$16))</f>
        <v>-223.82</v>
      </c>
      <c r="J279" s="127">
        <f t="shared" si="116"/>
        <v>-4756.67</v>
      </c>
      <c r="K279" s="127">
        <f t="shared" si="114"/>
        <v>-237.83</v>
      </c>
      <c r="L279" s="127">
        <f t="shared" si="115"/>
        <v>-948.96</v>
      </c>
    </row>
    <row r="280" spans="2:12">
      <c r="B280" s="114">
        <f>B279</f>
        <v>43982</v>
      </c>
      <c r="C280" s="115" t="s">
        <v>95</v>
      </c>
      <c r="D280" s="125">
        <f>IF($B281&lt;D$11,0,IF($B281=D$11,D$15,SUM(D278:D279)))</f>
        <v>0</v>
      </c>
      <c r="E280" s="125">
        <f t="shared" si="118"/>
        <v>0</v>
      </c>
      <c r="F280" s="125">
        <f>IF($B281&lt;F$11,0,IF($B281=F$11,F$15,SUM(F278:F279)))</f>
        <v>1174897.4900000093</v>
      </c>
      <c r="G280" s="125">
        <f>IF($B281&lt;G$11,0,IF($B281=G$11,G$15,SUM(G278:G279)))</f>
        <v>-12631.79433333335</v>
      </c>
      <c r="H280" s="125">
        <f>IF($B281&lt;H$11,0,IF($B281=H$11,H$15,SUM(H278:H279)))</f>
        <v>136350.82999999882</v>
      </c>
      <c r="I280" s="125">
        <f>IF($B281&lt;I$11,0,IF($B281=I$11,I$15,SUM(I278:I279)))</f>
        <v>64458.559999999161</v>
      </c>
      <c r="J280" s="125">
        <f t="shared" si="116"/>
        <v>1174897.4900000093</v>
      </c>
      <c r="K280" s="125">
        <f t="shared" si="114"/>
        <v>58744.87</v>
      </c>
      <c r="L280" s="125">
        <f t="shared" si="115"/>
        <v>234392.05</v>
      </c>
    </row>
    <row r="281" spans="2:12">
      <c r="B281" s="112">
        <f>+B280+30</f>
        <v>44012</v>
      </c>
      <c r="C281" s="123" t="s">
        <v>96</v>
      </c>
      <c r="D281" s="127">
        <f>IF(OR($B281&lt;D$11,$B281&gt;D$12),0,IF($B281=D$12,-D280,-D$16))</f>
        <v>0</v>
      </c>
      <c r="E281" s="127"/>
      <c r="F281" s="127">
        <f>IF(OR($B281&lt;F$11,$B281&gt;F$12),0,IF($B281=F$12,-F280,-F$16))</f>
        <v>-4756.67</v>
      </c>
      <c r="G281" s="127">
        <f>IF(OR($B281&lt;G$11,$B281&gt;G$12),0,IF($B281=G$12,-G280,-G$16))</f>
        <v>35.383166666666661</v>
      </c>
      <c r="H281" s="127">
        <f>IF(OR($B281&lt;H$11,$B281&gt;H$12),0,IF($B281=H$12,-H280,-H$16))</f>
        <v>-473.51</v>
      </c>
      <c r="I281" s="127">
        <f>IF(OR($B281&lt;I$11,$B281&gt;I$12),0,IF($B281=I$12,-I280,-I$16))</f>
        <v>-223.82</v>
      </c>
      <c r="J281" s="127">
        <f t="shared" si="116"/>
        <v>-4756.67</v>
      </c>
      <c r="K281" s="127">
        <f t="shared" si="114"/>
        <v>-237.83</v>
      </c>
      <c r="L281" s="127">
        <f t="shared" si="115"/>
        <v>-948.96</v>
      </c>
    </row>
    <row r="282" spans="2:12">
      <c r="B282" s="114">
        <f>B281</f>
        <v>44012</v>
      </c>
      <c r="C282" s="115" t="s">
        <v>95</v>
      </c>
      <c r="D282" s="125">
        <f>IF($B283&lt;D$11,0,IF($B283=D$11,D$15,SUM(D280:D281)))</f>
        <v>0</v>
      </c>
      <c r="E282" s="125">
        <f t="shared" si="118"/>
        <v>0</v>
      </c>
      <c r="F282" s="125">
        <f>IF($B283&lt;F$11,0,IF($B283=F$11,F$15,SUM(F280:F281)))</f>
        <v>1170140.8200000094</v>
      </c>
      <c r="G282" s="125">
        <f>IF($B283&lt;G$11,0,IF($B283=G$11,G$15,SUM(G280:G281)))</f>
        <v>-12596.411166666683</v>
      </c>
      <c r="H282" s="125">
        <f>IF($B283&lt;H$11,0,IF($B283=H$11,H$15,SUM(H280:H281)))</f>
        <v>135877.31999999881</v>
      </c>
      <c r="I282" s="125">
        <f>IF($B283&lt;I$11,0,IF($B283=I$11,I$15,SUM(I280:I281)))</f>
        <v>64234.739999999161</v>
      </c>
      <c r="J282" s="125">
        <f t="shared" si="116"/>
        <v>1170140.8200000094</v>
      </c>
      <c r="K282" s="125">
        <f t="shared" si="114"/>
        <v>58507.040000000001</v>
      </c>
      <c r="L282" s="125">
        <f t="shared" si="115"/>
        <v>233443.09</v>
      </c>
    </row>
    <row r="283" spans="2:12">
      <c r="B283" s="112">
        <f>+B282+31</f>
        <v>44043</v>
      </c>
      <c r="C283" s="123" t="s">
        <v>96</v>
      </c>
      <c r="D283" s="127">
        <f>IF(OR($B283&lt;D$11,$B283&gt;D$12),0,IF($B283=D$12,-D282,-D$16))</f>
        <v>0</v>
      </c>
      <c r="E283" s="127"/>
      <c r="F283" s="127">
        <f>IF(OR($B283&lt;F$11,$B283&gt;F$12),0,IF($B283=F$12,-F282,-F$16))</f>
        <v>-4756.67</v>
      </c>
      <c r="G283" s="127">
        <f>IF(OR($B283&lt;G$11,$B283&gt;G$12),0,IF($B283=G$12,-G282,-G$16))</f>
        <v>35.383166666666661</v>
      </c>
      <c r="H283" s="127">
        <f>IF(OR($B283&lt;H$11,$B283&gt;H$12),0,IF($B283=H$12,-H282,-H$16))</f>
        <v>-473.51</v>
      </c>
      <c r="I283" s="127">
        <f>IF(OR($B283&lt;I$11,$B283&gt;I$12),0,IF($B283=I$12,-I282,-I$16))</f>
        <v>-223.82</v>
      </c>
      <c r="J283" s="127">
        <f t="shared" si="116"/>
        <v>-4756.67</v>
      </c>
      <c r="K283" s="127">
        <f t="shared" si="114"/>
        <v>-237.83</v>
      </c>
      <c r="L283" s="127">
        <f t="shared" si="115"/>
        <v>-948.96</v>
      </c>
    </row>
    <row r="284" spans="2:12">
      <c r="B284" s="114">
        <f>B283</f>
        <v>44043</v>
      </c>
      <c r="C284" s="115" t="s">
        <v>95</v>
      </c>
      <c r="D284" s="125">
        <f>IF($B285&lt;D$11,0,IF($B285=D$11,D$15,SUM(D282:D283)))</f>
        <v>0</v>
      </c>
      <c r="E284" s="125">
        <f t="shared" si="118"/>
        <v>0</v>
      </c>
      <c r="F284" s="125">
        <f>IF($B285&lt;F$11,0,IF($B285=F$11,F$15,SUM(F282:F283)))</f>
        <v>1165384.1500000095</v>
      </c>
      <c r="G284" s="125">
        <f>IF($B285&lt;G$11,0,IF($B285=G$11,G$15,SUM(G282:G283)))</f>
        <v>-12561.028000000017</v>
      </c>
      <c r="H284" s="125">
        <f>IF($B285&lt;H$11,0,IF($B285=H$11,H$15,SUM(H282:H283)))</f>
        <v>135403.8099999988</v>
      </c>
      <c r="I284" s="125">
        <f>IF($B285&lt;I$11,0,IF($B285=I$11,I$15,SUM(I282:I283)))</f>
        <v>64010.919999999162</v>
      </c>
      <c r="J284" s="125">
        <f t="shared" si="116"/>
        <v>1165384.1500000095</v>
      </c>
      <c r="K284" s="125">
        <f t="shared" si="114"/>
        <v>58269.21</v>
      </c>
      <c r="L284" s="125">
        <f t="shared" si="115"/>
        <v>232494.14</v>
      </c>
    </row>
    <row r="285" spans="2:12">
      <c r="B285" s="112">
        <f>+B284+31</f>
        <v>44074</v>
      </c>
      <c r="C285" s="123" t="s">
        <v>96</v>
      </c>
      <c r="D285" s="127">
        <f>IF(OR($B285&lt;D$11,$B285&gt;D$12),0,IF($B285=D$12,-D284,-D$16))</f>
        <v>0</v>
      </c>
      <c r="E285" s="127"/>
      <c r="F285" s="127">
        <f>IF(OR($B285&lt;F$11,$B285&gt;F$12),0,IF($B285=F$12,-F284,-F$16))</f>
        <v>-4756.67</v>
      </c>
      <c r="G285" s="127">
        <f>IF(OR($B285&lt;G$11,$B285&gt;G$12),0,IF($B285=G$12,-G284,-G$16))</f>
        <v>35.383166666666661</v>
      </c>
      <c r="H285" s="127">
        <f>IF(OR($B285&lt;H$11,$B285&gt;H$12),0,IF($B285=H$12,-H284,-H$16))</f>
        <v>-473.51</v>
      </c>
      <c r="I285" s="127">
        <f>IF(OR($B285&lt;I$11,$B285&gt;I$12),0,IF($B285=I$12,-I284,-I$16))</f>
        <v>-223.82</v>
      </c>
      <c r="J285" s="127">
        <f t="shared" si="116"/>
        <v>-4756.67</v>
      </c>
      <c r="K285" s="127">
        <f t="shared" si="114"/>
        <v>-237.83</v>
      </c>
      <c r="L285" s="127">
        <f t="shared" si="115"/>
        <v>-948.96</v>
      </c>
    </row>
    <row r="286" spans="2:12">
      <c r="B286" s="114">
        <f>B285</f>
        <v>44074</v>
      </c>
      <c r="C286" s="115" t="s">
        <v>95</v>
      </c>
      <c r="D286" s="125">
        <f>IF($B287&lt;D$11,0,IF($B287=D$11,D$15,SUM(D284:D285)))</f>
        <v>0</v>
      </c>
      <c r="E286" s="125">
        <f t="shared" si="118"/>
        <v>0</v>
      </c>
      <c r="F286" s="125">
        <f>IF($B287&lt;F$11,0,IF($B287=F$11,F$15,SUM(F284:F285)))</f>
        <v>1160627.4800000095</v>
      </c>
      <c r="G286" s="125">
        <f>IF($B287&lt;G$11,0,IF($B287=G$11,G$15,SUM(G284:G285)))</f>
        <v>-12525.64483333335</v>
      </c>
      <c r="H286" s="125">
        <f>IF($B287&lt;H$11,0,IF($B287=H$11,H$15,SUM(H284:H285)))</f>
        <v>134930.2999999988</v>
      </c>
      <c r="I286" s="125">
        <f>IF($B287&lt;I$11,0,IF($B287=I$11,I$15,SUM(I284:I285)))</f>
        <v>63787.099999999162</v>
      </c>
      <c r="J286" s="125">
        <f t="shared" si="116"/>
        <v>1160627.4800000095</v>
      </c>
      <c r="K286" s="125">
        <f t="shared" si="114"/>
        <v>58031.37</v>
      </c>
      <c r="L286" s="125">
        <f t="shared" si="115"/>
        <v>231545.18</v>
      </c>
    </row>
    <row r="287" spans="2:12">
      <c r="B287" s="112">
        <f>+B286+30</f>
        <v>44104</v>
      </c>
      <c r="C287" s="123" t="s">
        <v>96</v>
      </c>
      <c r="D287" s="127">
        <f>IF(OR($B287&lt;D$11,$B287&gt;D$12),0,IF($B287=D$12,-D286,-D$16))</f>
        <v>0</v>
      </c>
      <c r="E287" s="127"/>
      <c r="F287" s="127">
        <f>IF(OR($B287&lt;F$11,$B287&gt;F$12),0,IF($B287=F$12,-F286,-F$16))</f>
        <v>-4756.67</v>
      </c>
      <c r="G287" s="127">
        <f>IF(OR($B287&lt;G$11,$B287&gt;G$12),0,IF($B287=G$12,-G286,-G$16))</f>
        <v>35.383166666666661</v>
      </c>
      <c r="H287" s="127">
        <f>IF(OR($B287&lt;H$11,$B287&gt;H$12),0,IF($B287=H$12,-H286,-H$16))</f>
        <v>-473.51</v>
      </c>
      <c r="I287" s="127">
        <f>IF(OR($B287&lt;I$11,$B287&gt;I$12),0,IF($B287=I$12,-I286,-I$16))</f>
        <v>-223.82</v>
      </c>
      <c r="J287" s="127">
        <f t="shared" si="116"/>
        <v>-4756.67</v>
      </c>
      <c r="K287" s="127">
        <f t="shared" si="114"/>
        <v>-237.83</v>
      </c>
      <c r="L287" s="127">
        <f t="shared" si="115"/>
        <v>-948.96</v>
      </c>
    </row>
    <row r="288" spans="2:12">
      <c r="B288" s="114">
        <f>B287</f>
        <v>44104</v>
      </c>
      <c r="C288" s="115" t="s">
        <v>95</v>
      </c>
      <c r="D288" s="125">
        <f>IF($B289&lt;D$11,0,IF($B289=D$11,D$15,SUM(D286:D287)))</f>
        <v>0</v>
      </c>
      <c r="E288" s="125">
        <f t="shared" ref="E288:E382" si="119">IF($B289&lt;E$11,0,IF($B289=E$11,E$15,SUM(E286:E287)))</f>
        <v>0</v>
      </c>
      <c r="F288" s="125">
        <f>IF($B289&lt;F$11,0,IF($B289=F$11,F$15,SUM(F286:F287)))</f>
        <v>1155870.8100000096</v>
      </c>
      <c r="G288" s="125">
        <f>IF($B289&lt;G$11,0,IF($B289=G$11,G$15,SUM(G286:G287)))</f>
        <v>-12490.261666666684</v>
      </c>
      <c r="H288" s="125">
        <f>IF($B289&lt;H$11,0,IF($B289=H$11,H$15,SUM(H286:H287)))</f>
        <v>134456.78999999879</v>
      </c>
      <c r="I288" s="125">
        <f>IF($B289&lt;I$11,0,IF($B289=I$11,I$15,SUM(I286:I287)))</f>
        <v>63563.279999999162</v>
      </c>
      <c r="J288" s="125">
        <f t="shared" si="116"/>
        <v>1155870.8100000096</v>
      </c>
      <c r="K288" s="125">
        <f t="shared" ref="K288:K311" si="120">ROUND(J288*5%,2)</f>
        <v>57793.54</v>
      </c>
      <c r="L288" s="125">
        <f t="shared" ref="L288:L311" si="121">ROUND((J288-K288)*0.21,2)</f>
        <v>230596.23</v>
      </c>
    </row>
    <row r="289" spans="2:12">
      <c r="B289" s="112">
        <f>+B288+31</f>
        <v>44135</v>
      </c>
      <c r="C289" s="123" t="s">
        <v>96</v>
      </c>
      <c r="D289" s="127">
        <f>IF(OR($B289&lt;D$11,$B289&gt;D$12),0,IF($B289=D$12,-D288,-D$16))</f>
        <v>0</v>
      </c>
      <c r="E289" s="127"/>
      <c r="F289" s="127">
        <f>IF(OR($B289&lt;F$11,$B289&gt;F$12),0,IF($B289=F$12,-F288,-F$16))</f>
        <v>-4756.67</v>
      </c>
      <c r="G289" s="127">
        <f>IF(OR($B289&lt;G$11,$B289&gt;G$12),0,IF($B289=G$12,-G288,-G$16))</f>
        <v>35.383166666666661</v>
      </c>
      <c r="H289" s="127">
        <f>IF(OR($B289&lt;H$11,$B289&gt;H$12),0,IF($B289=H$12,-H288,-H$16))</f>
        <v>-473.51</v>
      </c>
      <c r="I289" s="127">
        <f>IF(OR($B289&lt;I$11,$B289&gt;I$12),0,IF($B289=I$12,-I288,-I$16))</f>
        <v>-223.82</v>
      </c>
      <c r="J289" s="127">
        <f t="shared" si="116"/>
        <v>-4756.67</v>
      </c>
      <c r="K289" s="127">
        <f t="shared" si="120"/>
        <v>-237.83</v>
      </c>
      <c r="L289" s="127">
        <f t="shared" si="121"/>
        <v>-948.96</v>
      </c>
    </row>
    <row r="290" spans="2:12">
      <c r="B290" s="114">
        <f>B289</f>
        <v>44135</v>
      </c>
      <c r="C290" s="115" t="s">
        <v>95</v>
      </c>
      <c r="D290" s="125">
        <f>IF($B291&lt;D$11,0,IF($B291=D$11,D$15,SUM(D288:D289)))</f>
        <v>0</v>
      </c>
      <c r="E290" s="125">
        <f t="shared" si="119"/>
        <v>0</v>
      </c>
      <c r="F290" s="125">
        <f>IF($B291&lt;F$11,0,IF($B291=F$11,F$15,SUM(F288:F289)))</f>
        <v>1151114.1400000097</v>
      </c>
      <c r="G290" s="125">
        <f>IF($B291&lt;G$11,0,IF($B291=G$11,G$15,SUM(G288:G289)))</f>
        <v>-12454.878500000017</v>
      </c>
      <c r="H290" s="125">
        <f>IF($B291&lt;H$11,0,IF($B291=H$11,H$15,SUM(H288:H289)))</f>
        <v>133983.27999999878</v>
      </c>
      <c r="I290" s="125">
        <f>IF($B291&lt;I$11,0,IF($B291=I$11,I$15,SUM(I288:I289)))</f>
        <v>63339.459999999162</v>
      </c>
      <c r="J290" s="125">
        <f t="shared" si="116"/>
        <v>1151114.1400000097</v>
      </c>
      <c r="K290" s="125">
        <f t="shared" si="120"/>
        <v>57555.71</v>
      </c>
      <c r="L290" s="125">
        <f t="shared" si="121"/>
        <v>229647.27</v>
      </c>
    </row>
    <row r="291" spans="2:12">
      <c r="B291" s="112">
        <f>+B290+30</f>
        <v>44165</v>
      </c>
      <c r="C291" s="123" t="s">
        <v>96</v>
      </c>
      <c r="D291" s="127">
        <f>IF(OR($B291&lt;D$11,$B291&gt;D$12),0,IF($B291=D$12,-D290,-D$16))</f>
        <v>0</v>
      </c>
      <c r="E291" s="127"/>
      <c r="F291" s="127">
        <f>IF(OR($B291&lt;F$11,$B291&gt;F$12),0,IF($B291=F$12,-F290,-F$16))</f>
        <v>-4756.67</v>
      </c>
      <c r="G291" s="127">
        <f>IF(OR($B291&lt;G$11,$B291&gt;G$12),0,IF($B291=G$12,-G290,-G$16))</f>
        <v>35.383166666666661</v>
      </c>
      <c r="H291" s="127">
        <f>IF(OR($B291&lt;H$11,$B291&gt;H$12),0,IF($B291=H$12,-H290,-H$16))</f>
        <v>-473.51</v>
      </c>
      <c r="I291" s="127">
        <f>IF(OR($B291&lt;I$11,$B291&gt;I$12),0,IF($B291=I$12,-I290,-I$16))</f>
        <v>-223.82</v>
      </c>
      <c r="J291" s="127">
        <f t="shared" si="116"/>
        <v>-4756.67</v>
      </c>
      <c r="K291" s="127">
        <f t="shared" si="120"/>
        <v>-237.83</v>
      </c>
      <c r="L291" s="127">
        <f t="shared" si="121"/>
        <v>-948.96</v>
      </c>
    </row>
    <row r="292" spans="2:12">
      <c r="B292" s="114">
        <f>B291</f>
        <v>44165</v>
      </c>
      <c r="C292" s="115" t="s">
        <v>95</v>
      </c>
      <c r="D292" s="125">
        <f>IF($B293&lt;D$11,0,IF($B293=D$11,D$15,SUM(D290:D291)))</f>
        <v>0</v>
      </c>
      <c r="E292" s="125">
        <f t="shared" si="119"/>
        <v>0</v>
      </c>
      <c r="F292" s="125">
        <f>IF($B293&lt;F$11,0,IF($B293=F$11,F$15,SUM(F290:F291)))</f>
        <v>1146357.4700000098</v>
      </c>
      <c r="G292" s="125">
        <f>IF($B293&lt;G$11,0,IF($B293=G$11,G$15,SUM(G290:G291)))</f>
        <v>-12419.495333333351</v>
      </c>
      <c r="H292" s="125">
        <f>IF($B293&lt;H$11,0,IF($B293=H$11,H$15,SUM(H290:H291)))</f>
        <v>133509.76999999877</v>
      </c>
      <c r="I292" s="125">
        <f>IF($B293&lt;I$11,0,IF($B293=I$11,I$15,SUM(I290:I291)))</f>
        <v>63115.639999999163</v>
      </c>
      <c r="J292" s="125">
        <f t="shared" si="116"/>
        <v>1146357.4700000098</v>
      </c>
      <c r="K292" s="125">
        <f t="shared" si="120"/>
        <v>57317.87</v>
      </c>
      <c r="L292" s="125">
        <f t="shared" si="121"/>
        <v>228698.32</v>
      </c>
    </row>
    <row r="293" spans="2:12">
      <c r="B293" s="112">
        <f>+B292+31</f>
        <v>44196</v>
      </c>
      <c r="C293" s="123" t="s">
        <v>96</v>
      </c>
      <c r="D293" s="127">
        <f>IF(OR($B293&lt;D$11,$B293&gt;D$12),0,IF($B293=D$12,-D292,-D$16))</f>
        <v>0</v>
      </c>
      <c r="E293" s="127"/>
      <c r="F293" s="127">
        <f>IF(OR($B293&lt;F$11,$B293&gt;F$12),0,IF($B293=F$12,-F292,-F$16))</f>
        <v>-4756.67</v>
      </c>
      <c r="G293" s="127">
        <f>IF(OR($B293&lt;G$11,$B293&gt;G$12),0,IF($B293=G$12,-G292,-G$16))</f>
        <v>35.383166666666661</v>
      </c>
      <c r="H293" s="127">
        <f>IF(OR($B293&lt;H$11,$B293&gt;H$12),0,IF($B293=H$12,-H292,-H$16))</f>
        <v>-473.51</v>
      </c>
      <c r="I293" s="127">
        <f>IF(OR($B293&lt;I$11,$B293&gt;I$12),0,IF($B293=I$12,-I292,-I$16))</f>
        <v>-223.82</v>
      </c>
      <c r="J293" s="127">
        <f t="shared" si="116"/>
        <v>-4756.67</v>
      </c>
      <c r="K293" s="127">
        <f t="shared" si="120"/>
        <v>-237.83</v>
      </c>
      <c r="L293" s="127">
        <f t="shared" si="121"/>
        <v>-948.96</v>
      </c>
    </row>
    <row r="294" spans="2:12">
      <c r="B294" s="114">
        <f>B293</f>
        <v>44196</v>
      </c>
      <c r="C294" s="115" t="s">
        <v>95</v>
      </c>
      <c r="D294" s="125">
        <f>IF($B295&lt;D$11,0,IF($B295=D$11,D$15,SUM(D292:D293)))</f>
        <v>0</v>
      </c>
      <c r="E294" s="125">
        <f t="shared" si="119"/>
        <v>0</v>
      </c>
      <c r="F294" s="125">
        <f>IF($B295&lt;F$11,0,IF($B295=F$11,F$15,SUM(F292:F293)))</f>
        <v>1141600.8000000098</v>
      </c>
      <c r="G294" s="125">
        <f>IF($B295&lt;G$11,0,IF($B295=G$11,G$15,SUM(G292:G293)))</f>
        <v>-12384.112166666684</v>
      </c>
      <c r="H294" s="125">
        <f>IF($B295&lt;H$11,0,IF($B295=H$11,H$15,SUM(H292:H293)))</f>
        <v>133036.25999999876</v>
      </c>
      <c r="I294" s="125">
        <f>IF($B295&lt;I$11,0,IF($B295=I$11,I$15,SUM(I292:I293)))</f>
        <v>62891.819999999163</v>
      </c>
      <c r="J294" s="125">
        <f t="shared" si="116"/>
        <v>1141600.8000000098</v>
      </c>
      <c r="K294" s="125">
        <f t="shared" si="120"/>
        <v>57080.04</v>
      </c>
      <c r="L294" s="125">
        <f t="shared" si="121"/>
        <v>227749.36</v>
      </c>
    </row>
    <row r="295" spans="2:12">
      <c r="B295" s="112">
        <f>+B294+31</f>
        <v>44227</v>
      </c>
      <c r="C295" s="123" t="s">
        <v>96</v>
      </c>
      <c r="D295" s="127">
        <f>IF(OR($B295&lt;D$11,$B295&gt;D$12),0,IF($B295=D$12,-D294,-D$16))</f>
        <v>0</v>
      </c>
      <c r="E295" s="127"/>
      <c r="F295" s="127">
        <f>IF(OR($B295&lt;F$11,$B295&gt;F$12),0,IF($B295=F$12,-F294,-F$16))</f>
        <v>-4756.67</v>
      </c>
      <c r="G295" s="127">
        <f>IF(OR($B295&lt;G$11,$B295&gt;G$12),0,IF($B295=G$12,-G294,-G$16))</f>
        <v>35.383166666666661</v>
      </c>
      <c r="H295" s="127">
        <f>IF(OR($B295&lt;H$11,$B295&gt;H$12),0,IF($B295=H$12,-H294,-H$16))</f>
        <v>-473.51</v>
      </c>
      <c r="I295" s="127">
        <f>IF(OR($B295&lt;I$11,$B295&gt;I$12),0,IF($B295=I$12,-I294,-I$16))</f>
        <v>-223.82</v>
      </c>
      <c r="J295" s="127">
        <f t="shared" si="116"/>
        <v>-4756.67</v>
      </c>
      <c r="K295" s="127">
        <f t="shared" si="120"/>
        <v>-237.83</v>
      </c>
      <c r="L295" s="127">
        <f t="shared" si="121"/>
        <v>-948.96</v>
      </c>
    </row>
    <row r="296" spans="2:12">
      <c r="B296" s="114">
        <f>B295</f>
        <v>44227</v>
      </c>
      <c r="C296" s="115" t="s">
        <v>95</v>
      </c>
      <c r="D296" s="125">
        <f>IF($B297&lt;D$11,0,IF($B297=D$11,D$15,SUM(D294:D295)))</f>
        <v>0</v>
      </c>
      <c r="E296" s="125">
        <f t="shared" si="119"/>
        <v>0</v>
      </c>
      <c r="F296" s="125">
        <f>IF($B297&lt;F$11,0,IF($B297=F$11,F$15,SUM(F294:F295)))</f>
        <v>1136844.1300000099</v>
      </c>
      <c r="G296" s="125">
        <f>IF($B297&lt;G$11,0,IF($B297=G$11,G$15,SUM(G294:G295)))</f>
        <v>-12348.729000000018</v>
      </c>
      <c r="H296" s="125">
        <f>IF($B297&lt;H$11,0,IF($B297=H$11,H$15,SUM(H294:H295)))</f>
        <v>132562.74999999875</v>
      </c>
      <c r="I296" s="125">
        <f>IF($B297&lt;I$11,0,IF($B297=I$11,I$15,SUM(I294:I295)))</f>
        <v>62667.999999999163</v>
      </c>
      <c r="J296" s="125">
        <f t="shared" si="116"/>
        <v>1136844.1300000099</v>
      </c>
      <c r="K296" s="125">
        <f t="shared" si="120"/>
        <v>56842.21</v>
      </c>
      <c r="L296" s="125">
        <f t="shared" si="121"/>
        <v>226800.4</v>
      </c>
    </row>
    <row r="297" spans="2:12">
      <c r="B297" s="112">
        <f>+B296+28</f>
        <v>44255</v>
      </c>
      <c r="C297" s="123" t="s">
        <v>96</v>
      </c>
      <c r="D297" s="127">
        <f>IF(OR($B297&lt;D$11,$B297&gt;D$12),0,IF($B297=D$12,-D296,-D$16))</f>
        <v>0</v>
      </c>
      <c r="E297" s="127"/>
      <c r="F297" s="127">
        <f>IF(OR($B297&lt;F$11,$B297&gt;F$12),0,IF($B297=F$12,-F296,-F$16))</f>
        <v>-4756.67</v>
      </c>
      <c r="G297" s="127">
        <f>IF(OR($B297&lt;G$11,$B297&gt;G$12),0,IF($B297=G$12,-G296,-G$16))</f>
        <v>35.383166666666661</v>
      </c>
      <c r="H297" s="127">
        <f>IF(OR($B297&lt;H$11,$B297&gt;H$12),0,IF($B297=H$12,-H296,-H$16))</f>
        <v>-473.51</v>
      </c>
      <c r="I297" s="127">
        <f>IF(OR($B297&lt;I$11,$B297&gt;I$12),0,IF($B297=I$12,-I296,-I$16))</f>
        <v>-223.82</v>
      </c>
      <c r="J297" s="127">
        <f t="shared" si="116"/>
        <v>-4756.67</v>
      </c>
      <c r="K297" s="127">
        <f t="shared" si="120"/>
        <v>-237.83</v>
      </c>
      <c r="L297" s="127">
        <f t="shared" si="121"/>
        <v>-948.96</v>
      </c>
    </row>
    <row r="298" spans="2:12">
      <c r="B298" s="114">
        <f>B297</f>
        <v>44255</v>
      </c>
      <c r="C298" s="115" t="s">
        <v>95</v>
      </c>
      <c r="D298" s="125">
        <f>IF($B299&lt;D$11,0,IF($B299=D$11,D$15,SUM(D296:D297)))</f>
        <v>0</v>
      </c>
      <c r="E298" s="125">
        <f t="shared" si="119"/>
        <v>0</v>
      </c>
      <c r="F298" s="125">
        <f>IF($B299&lt;F$11,0,IF($B299=F$11,F$15,SUM(F296:F297)))</f>
        <v>1132087.46000001</v>
      </c>
      <c r="G298" s="125">
        <f>IF($B299&lt;G$11,0,IF($B299=G$11,G$15,SUM(G296:G297)))</f>
        <v>-12313.345833333351</v>
      </c>
      <c r="H298" s="125">
        <f>IF($B299&lt;H$11,0,IF($B299=H$11,H$15,SUM(H296:H297)))</f>
        <v>132089.23999999874</v>
      </c>
      <c r="I298" s="125">
        <f>IF($B299&lt;I$11,0,IF($B299=I$11,I$15,SUM(I296:I297)))</f>
        <v>62444.179999999164</v>
      </c>
      <c r="J298" s="125">
        <f t="shared" si="116"/>
        <v>1132087.46000001</v>
      </c>
      <c r="K298" s="125">
        <f t="shared" si="120"/>
        <v>56604.37</v>
      </c>
      <c r="L298" s="125">
        <f t="shared" si="121"/>
        <v>225851.45</v>
      </c>
    </row>
    <row r="299" spans="2:12">
      <c r="B299" s="112">
        <f>+B298+31</f>
        <v>44286</v>
      </c>
      <c r="C299" s="123" t="s">
        <v>96</v>
      </c>
      <c r="D299" s="127">
        <f>IF(OR($B299&lt;D$11,$B299&gt;D$12),0,IF($B299=D$12,-D298,-D$16))</f>
        <v>0</v>
      </c>
      <c r="E299" s="127"/>
      <c r="F299" s="127">
        <f>IF(OR($B299&lt;F$11,$B299&gt;F$12),0,IF($B299=F$12,-F298,-F$16))</f>
        <v>-4756.67</v>
      </c>
      <c r="G299" s="127">
        <f>IF(OR($B299&lt;G$11,$B299&gt;G$12),0,IF($B299=G$12,-G298,-G$16))</f>
        <v>35.383166666666661</v>
      </c>
      <c r="H299" s="127">
        <f>IF(OR($B299&lt;H$11,$B299&gt;H$12),0,IF($B299=H$12,-H298,-H$16))</f>
        <v>-473.51</v>
      </c>
      <c r="I299" s="127">
        <f>IF(OR($B299&lt;I$11,$B299&gt;I$12),0,IF($B299=I$12,-I298,-I$16))</f>
        <v>-223.82</v>
      </c>
      <c r="J299" s="127">
        <f t="shared" si="116"/>
        <v>-4756.67</v>
      </c>
      <c r="K299" s="127">
        <f t="shared" si="120"/>
        <v>-237.83</v>
      </c>
      <c r="L299" s="127">
        <f t="shared" si="121"/>
        <v>-948.96</v>
      </c>
    </row>
    <row r="300" spans="2:12">
      <c r="B300" s="114">
        <f>B299</f>
        <v>44286</v>
      </c>
      <c r="C300" s="115" t="s">
        <v>95</v>
      </c>
      <c r="D300" s="125">
        <f>IF($B301&lt;D$11,0,IF($B301=D$11,D$15,SUM(D298:D299)))</f>
        <v>0</v>
      </c>
      <c r="E300" s="125">
        <f t="shared" si="119"/>
        <v>0</v>
      </c>
      <c r="F300" s="125">
        <f>IF($B301&lt;F$11,0,IF($B301=F$11,F$15,SUM(F298:F299)))</f>
        <v>1127330.79000001</v>
      </c>
      <c r="G300" s="125">
        <f>IF($B301&lt;G$11,0,IF($B301=G$11,G$15,SUM(G298:G299)))</f>
        <v>-12277.962666666685</v>
      </c>
      <c r="H300" s="125">
        <f>IF($B301&lt;H$11,0,IF($B301=H$11,H$15,SUM(H298:H299)))</f>
        <v>131615.72999999873</v>
      </c>
      <c r="I300" s="125">
        <f>IF($B301&lt;I$11,0,IF($B301=I$11,I$15,SUM(I298:I299)))</f>
        <v>62220.359999999164</v>
      </c>
      <c r="J300" s="125">
        <f t="shared" ref="J300:J311" si="122">SUM(D300:F300)</f>
        <v>1127330.79000001</v>
      </c>
      <c r="K300" s="125">
        <f t="shared" si="120"/>
        <v>56366.54</v>
      </c>
      <c r="L300" s="125">
        <f t="shared" si="121"/>
        <v>224902.49</v>
      </c>
    </row>
    <row r="301" spans="2:12">
      <c r="B301" s="112">
        <f>+B300+30</f>
        <v>44316</v>
      </c>
      <c r="C301" s="123" t="s">
        <v>96</v>
      </c>
      <c r="D301" s="127">
        <f>IF(OR($B301&lt;D$11,$B301&gt;D$12),0,IF($B301=D$12,-D300,-D$16))</f>
        <v>0</v>
      </c>
      <c r="E301" s="127"/>
      <c r="F301" s="127">
        <f>IF(OR($B301&lt;F$11,$B301&gt;F$12),0,IF($B301=F$12,-F300,-F$16))</f>
        <v>-4756.67</v>
      </c>
      <c r="G301" s="127">
        <f>IF(OR($B301&lt;G$11,$B301&gt;G$12),0,IF($B301=G$12,-G300,-G$16))</f>
        <v>35.383166666666661</v>
      </c>
      <c r="H301" s="127">
        <f>IF(OR($B301&lt;H$11,$B301&gt;H$12),0,IF($B301=H$12,-H300,-H$16))</f>
        <v>-473.51</v>
      </c>
      <c r="I301" s="127">
        <f>IF(OR($B301&lt;I$11,$B301&gt;I$12),0,IF($B301=I$12,-I300,-I$16))</f>
        <v>-223.82</v>
      </c>
      <c r="J301" s="127">
        <f t="shared" si="122"/>
        <v>-4756.67</v>
      </c>
      <c r="K301" s="127">
        <f t="shared" si="120"/>
        <v>-237.83</v>
      </c>
      <c r="L301" s="127">
        <f t="shared" si="121"/>
        <v>-948.96</v>
      </c>
    </row>
    <row r="302" spans="2:12">
      <c r="B302" s="114">
        <f>B301</f>
        <v>44316</v>
      </c>
      <c r="C302" s="115" t="s">
        <v>95</v>
      </c>
      <c r="D302" s="125">
        <f>IF($B303&lt;D$11,0,IF($B303=D$11,D$15,SUM(D300:D301)))</f>
        <v>0</v>
      </c>
      <c r="E302" s="125">
        <f t="shared" si="119"/>
        <v>0</v>
      </c>
      <c r="F302" s="125">
        <f>IF($B303&lt;F$11,0,IF($B303=F$11,F$15,SUM(F300:F301)))</f>
        <v>1122574.1200000101</v>
      </c>
      <c r="G302" s="125">
        <f>IF($B303&lt;G$11,0,IF($B303=G$11,G$15,SUM(G300:G301)))</f>
        <v>-12242.579500000018</v>
      </c>
      <c r="H302" s="125">
        <f>IF($B303&lt;H$11,0,IF($B303=H$11,H$15,SUM(H300:H301)))</f>
        <v>131142.21999999872</v>
      </c>
      <c r="I302" s="125">
        <f>IF($B303&lt;I$11,0,IF($B303=I$11,I$15,SUM(I300:I301)))</f>
        <v>61996.539999999164</v>
      </c>
      <c r="J302" s="125">
        <f t="shared" si="122"/>
        <v>1122574.1200000101</v>
      </c>
      <c r="K302" s="125">
        <f t="shared" si="120"/>
        <v>56128.71</v>
      </c>
      <c r="L302" s="125">
        <f t="shared" si="121"/>
        <v>223953.54</v>
      </c>
    </row>
    <row r="303" spans="2:12">
      <c r="B303" s="112">
        <f>+B302+31</f>
        <v>44347</v>
      </c>
      <c r="C303" s="123" t="s">
        <v>96</v>
      </c>
      <c r="D303" s="127">
        <f>IF(OR($B303&lt;D$11,$B303&gt;D$12),0,IF($B303=D$12,-D302,-D$16))</f>
        <v>0</v>
      </c>
      <c r="E303" s="127"/>
      <c r="F303" s="127">
        <f>IF(OR($B303&lt;F$11,$B303&gt;F$12),0,IF($B303=F$12,-F302,-F$16))</f>
        <v>-4756.67</v>
      </c>
      <c r="G303" s="127">
        <f>IF(OR($B303&lt;G$11,$B303&gt;G$12),0,IF($B303=G$12,-G302,-G$16))</f>
        <v>35.383166666666661</v>
      </c>
      <c r="H303" s="127">
        <f>IF(OR($B303&lt;H$11,$B303&gt;H$12),0,IF($B303=H$12,-H302,-H$16))</f>
        <v>-473.51</v>
      </c>
      <c r="I303" s="127">
        <f>IF(OR($B303&lt;I$11,$B303&gt;I$12),0,IF($B303=I$12,-I302,-I$16))</f>
        <v>-223.82</v>
      </c>
      <c r="J303" s="127">
        <f t="shared" si="122"/>
        <v>-4756.67</v>
      </c>
      <c r="K303" s="127">
        <f t="shared" si="120"/>
        <v>-237.83</v>
      </c>
      <c r="L303" s="127">
        <f t="shared" si="121"/>
        <v>-948.96</v>
      </c>
    </row>
    <row r="304" spans="2:12">
      <c r="B304" s="114">
        <f>B303</f>
        <v>44347</v>
      </c>
      <c r="C304" s="115" t="s">
        <v>95</v>
      </c>
      <c r="D304" s="125">
        <f>IF($B305&lt;D$11,0,IF($B305=D$11,D$15,SUM(D302:D303)))</f>
        <v>0</v>
      </c>
      <c r="E304" s="125">
        <f t="shared" si="119"/>
        <v>0</v>
      </c>
      <c r="F304" s="125">
        <f>IF($B305&lt;F$11,0,IF($B305=F$11,F$15,SUM(F302:F303)))</f>
        <v>1117817.4500000102</v>
      </c>
      <c r="G304" s="125">
        <f>IF($B305&lt;G$11,0,IF($B305=G$11,G$15,SUM(G302:G303)))</f>
        <v>-12207.196333333352</v>
      </c>
      <c r="H304" s="125">
        <f>IF($B305&lt;H$11,0,IF($B305=H$11,H$15,SUM(H302:H303)))</f>
        <v>130668.70999999873</v>
      </c>
      <c r="I304" s="125">
        <f>IF($B305&lt;I$11,0,IF($B305=I$11,I$15,SUM(I302:I303)))</f>
        <v>61772.719999999164</v>
      </c>
      <c r="J304" s="125">
        <f t="shared" si="122"/>
        <v>1117817.4500000102</v>
      </c>
      <c r="K304" s="125">
        <f t="shared" si="120"/>
        <v>55890.87</v>
      </c>
      <c r="L304" s="125">
        <f t="shared" si="121"/>
        <v>223004.58</v>
      </c>
    </row>
    <row r="305" spans="2:12">
      <c r="B305" s="112">
        <f>+B304+30</f>
        <v>44377</v>
      </c>
      <c r="C305" s="123" t="s">
        <v>96</v>
      </c>
      <c r="D305" s="127">
        <f>IF(OR($B305&lt;D$11,$B305&gt;D$12),0,IF($B305=D$12,-D304,-D$16))</f>
        <v>0</v>
      </c>
      <c r="E305" s="127"/>
      <c r="F305" s="127">
        <f>IF(OR($B305&lt;F$11,$B305&gt;F$12),0,IF($B305=F$12,-F304,-F$16))</f>
        <v>-4756.67</v>
      </c>
      <c r="G305" s="127">
        <f>IF(OR($B305&lt;G$11,$B305&gt;G$12),0,IF($B305=G$12,-G304,-G$16))</f>
        <v>35.383166666666661</v>
      </c>
      <c r="H305" s="127">
        <f>IF(OR($B305&lt;H$11,$B305&gt;H$12),0,IF($B305=H$12,-H304,-H$16))</f>
        <v>-473.51</v>
      </c>
      <c r="I305" s="127">
        <f>IF(OR($B305&lt;I$11,$B305&gt;I$12),0,IF($B305=I$12,-I304,-I$16))</f>
        <v>-223.82</v>
      </c>
      <c r="J305" s="127">
        <f t="shared" si="122"/>
        <v>-4756.67</v>
      </c>
      <c r="K305" s="127">
        <f t="shared" si="120"/>
        <v>-237.83</v>
      </c>
      <c r="L305" s="127">
        <f t="shared" si="121"/>
        <v>-948.96</v>
      </c>
    </row>
    <row r="306" spans="2:12">
      <c r="B306" s="114">
        <f>B305</f>
        <v>44377</v>
      </c>
      <c r="C306" s="115" t="s">
        <v>95</v>
      </c>
      <c r="D306" s="125">
        <f>IF($B307&lt;D$11,0,IF($B307=D$11,D$15,SUM(D304:D305)))</f>
        <v>0</v>
      </c>
      <c r="E306" s="125">
        <f t="shared" si="119"/>
        <v>0</v>
      </c>
      <c r="F306" s="125">
        <f>IF($B307&lt;F$11,0,IF($B307=F$11,F$15,SUM(F304:F305)))</f>
        <v>1113060.7800000103</v>
      </c>
      <c r="G306" s="125">
        <f>IF($B307&lt;G$11,0,IF($B307=G$11,G$15,SUM(G304:G305)))</f>
        <v>-12171.813166666685</v>
      </c>
      <c r="H306" s="125">
        <f>IF($B307&lt;H$11,0,IF($B307=H$11,H$15,SUM(H304:H305)))</f>
        <v>130195.19999999873</v>
      </c>
      <c r="I306" s="125">
        <f>IF($B307&lt;I$11,0,IF($B307=I$11,I$15,SUM(I304:I305)))</f>
        <v>61548.899999999165</v>
      </c>
      <c r="J306" s="125">
        <f t="shared" si="122"/>
        <v>1113060.7800000103</v>
      </c>
      <c r="K306" s="125">
        <f t="shared" si="120"/>
        <v>55653.04</v>
      </c>
      <c r="L306" s="125">
        <f t="shared" si="121"/>
        <v>222055.63</v>
      </c>
    </row>
    <row r="307" spans="2:12">
      <c r="B307" s="112">
        <f>+B306+31</f>
        <v>44408</v>
      </c>
      <c r="C307" s="123" t="s">
        <v>96</v>
      </c>
      <c r="D307" s="127">
        <f>IF(OR($B307&lt;D$11,$B307&gt;D$12),0,IF($B307=D$12,-D306,-D$16))</f>
        <v>0</v>
      </c>
      <c r="E307" s="127"/>
      <c r="F307" s="127">
        <f>IF(OR($B307&lt;F$11,$B307&gt;F$12),0,IF($B307=F$12,-F306,-F$16))</f>
        <v>-4756.67</v>
      </c>
      <c r="G307" s="127">
        <f>IF(OR($B307&lt;G$11,$B307&gt;G$12),0,IF($B307=G$12,-G306,-G$16))</f>
        <v>35.383166666666661</v>
      </c>
      <c r="H307" s="127">
        <f>IF(OR($B307&lt;H$11,$B307&gt;H$12),0,IF($B307=H$12,-H306,-H$16))</f>
        <v>-473.51</v>
      </c>
      <c r="I307" s="127">
        <f>IF(OR($B307&lt;I$11,$B307&gt;I$12),0,IF($B307=I$12,-I306,-I$16))</f>
        <v>-223.82</v>
      </c>
      <c r="J307" s="127">
        <f t="shared" si="122"/>
        <v>-4756.67</v>
      </c>
      <c r="K307" s="127">
        <f t="shared" si="120"/>
        <v>-237.83</v>
      </c>
      <c r="L307" s="127">
        <f t="shared" si="121"/>
        <v>-948.96</v>
      </c>
    </row>
    <row r="308" spans="2:12">
      <c r="B308" s="114">
        <f>B307</f>
        <v>44408</v>
      </c>
      <c r="C308" s="115" t="s">
        <v>95</v>
      </c>
      <c r="D308" s="125">
        <f>IF($B309&lt;D$11,0,IF($B309=D$11,D$15,SUM(D306:D307)))</f>
        <v>0</v>
      </c>
      <c r="E308" s="125">
        <f t="shared" si="119"/>
        <v>0</v>
      </c>
      <c r="F308" s="125">
        <f>IF($B309&lt;F$11,0,IF($B309=F$11,F$15,SUM(F306:F307)))</f>
        <v>1108304.1100000103</v>
      </c>
      <c r="G308" s="125">
        <f>IF($B309&lt;G$11,0,IF($B309=G$11,G$15,SUM(G306:G307)))</f>
        <v>-12136.430000000018</v>
      </c>
      <c r="H308" s="125">
        <f>IF($B309&lt;H$11,0,IF($B309=H$11,H$15,SUM(H306:H307)))</f>
        <v>129721.68999999874</v>
      </c>
      <c r="I308" s="125">
        <f>IF($B309&lt;I$11,0,IF($B309=I$11,I$15,SUM(I306:I307)))</f>
        <v>61325.079999999165</v>
      </c>
      <c r="J308" s="125">
        <f t="shared" si="122"/>
        <v>1108304.1100000103</v>
      </c>
      <c r="K308" s="125">
        <f t="shared" si="120"/>
        <v>55415.21</v>
      </c>
      <c r="L308" s="125">
        <f t="shared" si="121"/>
        <v>221106.67</v>
      </c>
    </row>
    <row r="309" spans="2:12">
      <c r="B309" s="112">
        <f>+B308+31</f>
        <v>44439</v>
      </c>
      <c r="C309" s="123" t="s">
        <v>96</v>
      </c>
      <c r="D309" s="127">
        <f>IF(OR($B309&lt;D$11,$B309&gt;D$12),0,IF($B309=D$12,-D308,-D$16))</f>
        <v>0</v>
      </c>
      <c r="E309" s="127"/>
      <c r="F309" s="127">
        <f>IF(OR($B309&lt;F$11,$B309&gt;F$12),0,IF($B309=F$12,-F308,-F$16))</f>
        <v>-4756.67</v>
      </c>
      <c r="G309" s="127">
        <f>IF(OR($B309&lt;G$11,$B309&gt;G$12),0,IF($B309=G$12,-G308,-G$16))</f>
        <v>35.383166666666661</v>
      </c>
      <c r="H309" s="127">
        <f>IF(OR($B309&lt;H$11,$B309&gt;H$12),0,IF($B309=H$12,-H308,-H$16))</f>
        <v>-473.51</v>
      </c>
      <c r="I309" s="127">
        <f>IF(OR($B309&lt;I$11,$B309&gt;I$12),0,IF($B309=I$12,-I308,-I$16))</f>
        <v>-223.82</v>
      </c>
      <c r="J309" s="127">
        <f t="shared" si="122"/>
        <v>-4756.67</v>
      </c>
      <c r="K309" s="127">
        <f t="shared" si="120"/>
        <v>-237.83</v>
      </c>
      <c r="L309" s="127">
        <f t="shared" si="121"/>
        <v>-948.96</v>
      </c>
    </row>
    <row r="310" spans="2:12">
      <c r="B310" s="114">
        <f>B309</f>
        <v>44439</v>
      </c>
      <c r="C310" s="115" t="s">
        <v>95</v>
      </c>
      <c r="D310" s="125">
        <f>IF($B311&lt;D$11,0,IF($B311=D$11,D$15,SUM(D308:D309)))</f>
        <v>0</v>
      </c>
      <c r="E310" s="125">
        <f t="shared" si="119"/>
        <v>0</v>
      </c>
      <c r="F310" s="125">
        <f>IF($B311&lt;F$11,0,IF($B311=F$11,F$15,SUM(F308:F309)))</f>
        <v>1103547.4400000104</v>
      </c>
      <c r="G310" s="125">
        <f>IF($B311&lt;G$11,0,IF($B311=G$11,G$15,SUM(G308:G309)))</f>
        <v>-12101.046833333352</v>
      </c>
      <c r="H310" s="125">
        <f>IF($B311&lt;H$11,0,IF($B311=H$11,H$15,SUM(H308:H309)))</f>
        <v>129248.17999999874</v>
      </c>
      <c r="I310" s="125">
        <f>IF($B311&lt;I$11,0,IF($B311=I$11,I$15,SUM(I308:I309)))</f>
        <v>61101.259999999165</v>
      </c>
      <c r="J310" s="125">
        <f t="shared" si="122"/>
        <v>1103547.4400000104</v>
      </c>
      <c r="K310" s="125">
        <f t="shared" si="120"/>
        <v>55177.37</v>
      </c>
      <c r="L310" s="125">
        <f t="shared" si="121"/>
        <v>220157.71</v>
      </c>
    </row>
    <row r="311" spans="2:12">
      <c r="B311" s="112">
        <f>+B310+30</f>
        <v>44469</v>
      </c>
      <c r="C311" s="123" t="s">
        <v>96</v>
      </c>
      <c r="D311" s="127">
        <f>IF(OR($B311&lt;D$11,$B311&gt;D$12),0,IF($B311=D$12,-D310,-D$16))</f>
        <v>0</v>
      </c>
      <c r="E311" s="127"/>
      <c r="F311" s="127">
        <f>IF(OR($B311&lt;F$11,$B311&gt;F$12),0,IF($B311=F$12,-F310,-F$16))</f>
        <v>-4756.67</v>
      </c>
      <c r="G311" s="127">
        <f>IF(OR($B311&lt;G$11,$B311&gt;G$12),0,IF($B311=G$12,-G310,-G$16))</f>
        <v>35.383166666666661</v>
      </c>
      <c r="H311" s="127">
        <f>IF(OR($B311&lt;H$11,$B311&gt;H$12),0,IF($B311=H$12,-H310,-H$16))</f>
        <v>-473.51</v>
      </c>
      <c r="I311" s="127">
        <f>IF(OR($B311&lt;I$11,$B311&gt;I$12),0,IF($B311=I$12,-I310,-I$16))</f>
        <v>-223.82</v>
      </c>
      <c r="J311" s="127">
        <f t="shared" si="122"/>
        <v>-4756.67</v>
      </c>
      <c r="K311" s="127">
        <f t="shared" si="120"/>
        <v>-237.83</v>
      </c>
      <c r="L311" s="127">
        <f t="shared" si="121"/>
        <v>-948.96</v>
      </c>
    </row>
    <row r="312" spans="2:12">
      <c r="B312" s="114">
        <f>B311</f>
        <v>44469</v>
      </c>
      <c r="C312" s="115" t="s">
        <v>95</v>
      </c>
      <c r="D312" s="125">
        <f>IF($B313&lt;D$11,0,IF($B313=D$11,D$15,SUM(D310:D311)))</f>
        <v>0</v>
      </c>
      <c r="E312" s="125">
        <f t="shared" si="119"/>
        <v>0</v>
      </c>
      <c r="F312" s="125">
        <f>IF($B313&lt;F$11,0,IF($B313=F$11,F$15,SUM(F310:F311)))</f>
        <v>1098790.7700000105</v>
      </c>
      <c r="G312" s="125">
        <f>IF($B313&lt;G$11,0,IF($B313=G$11,G$15,SUM(G310:G311)))</f>
        <v>-12065.663666666685</v>
      </c>
      <c r="H312" s="125">
        <f>IF($B313&lt;H$11,0,IF($B313=H$11,H$15,SUM(H310:H311)))</f>
        <v>128774.66999999875</v>
      </c>
      <c r="I312" s="125">
        <f>IF($B313&lt;I$11,0,IF($B313=I$11,I$15,SUM(I310:I311)))</f>
        <v>60877.439999999166</v>
      </c>
      <c r="J312" s="125">
        <f t="shared" ref="J312:J313" si="123">SUM(D312:F312)</f>
        <v>1098790.7700000105</v>
      </c>
      <c r="K312" s="125">
        <f t="shared" ref="K312:K313" si="124">ROUND(J312*5%,2)</f>
        <v>54939.54</v>
      </c>
      <c r="L312" s="125">
        <f t="shared" ref="L312:L313" si="125">ROUND((J312-K312)*0.21,2)</f>
        <v>219208.76</v>
      </c>
    </row>
    <row r="313" spans="2:12">
      <c r="B313" s="112">
        <f>+B312+31</f>
        <v>44500</v>
      </c>
      <c r="C313" s="123" t="s">
        <v>96</v>
      </c>
      <c r="D313" s="127">
        <f>IF(OR($B313&lt;D$11,$B313&gt;D$12),0,IF($B313=D$12,-D312,-D$16))</f>
        <v>0</v>
      </c>
      <c r="E313" s="127"/>
      <c r="F313" s="127">
        <f>IF(OR($B313&lt;F$11,$B313&gt;F$12),0,IF($B313=F$12,-F312,-F$16))</f>
        <v>-4756.67</v>
      </c>
      <c r="G313" s="127">
        <f>IF(OR($B313&lt;G$11,$B313&gt;G$12),0,IF($B313=G$12,-G312,-G$16))</f>
        <v>35.383166666666661</v>
      </c>
      <c r="H313" s="127">
        <f>IF(OR($B313&lt;H$11,$B313&gt;H$12),0,IF($B313=H$12,-H312,-H$16))</f>
        <v>-473.51</v>
      </c>
      <c r="I313" s="127">
        <f>IF(OR($B313&lt;I$11,$B313&gt;I$12),0,IF($B313=I$12,-I312,-I$16))</f>
        <v>-223.82</v>
      </c>
      <c r="J313" s="127">
        <f t="shared" si="123"/>
        <v>-4756.67</v>
      </c>
      <c r="K313" s="127">
        <f t="shared" si="124"/>
        <v>-237.83</v>
      </c>
      <c r="L313" s="127">
        <f t="shared" si="125"/>
        <v>-948.96</v>
      </c>
    </row>
    <row r="314" spans="2:12">
      <c r="B314" s="114">
        <f>B313</f>
        <v>44500</v>
      </c>
      <c r="C314" s="115" t="s">
        <v>95</v>
      </c>
      <c r="D314" s="125">
        <f>IF($B315&lt;D$11,0,IF($B315=D$11,D$15,SUM(D312:D313)))</f>
        <v>0</v>
      </c>
      <c r="E314" s="125">
        <f t="shared" si="119"/>
        <v>0</v>
      </c>
      <c r="F314" s="125">
        <f>IF($B315&lt;F$11,0,IF($B315=F$11,F$15,SUM(F312:F313)))</f>
        <v>1094034.1000000106</v>
      </c>
      <c r="G314" s="125">
        <f>IF($B315&lt;G$11,0,IF($B315=G$11,G$15,SUM(G312:G313)))</f>
        <v>-12030.280500000019</v>
      </c>
      <c r="H314" s="125">
        <f>IF($B315&lt;H$11,0,IF($B315=H$11,H$15,SUM(H312:H313)))</f>
        <v>128301.15999999875</v>
      </c>
      <c r="I314" s="125">
        <f>IF($B315&lt;I$11,0,IF($B315=I$11,I$15,SUM(I312:I313)))</f>
        <v>60653.619999999166</v>
      </c>
      <c r="J314" s="125">
        <f t="shared" ref="J314:J331" si="126">SUM(D314:F314)</f>
        <v>1094034.1000000106</v>
      </c>
      <c r="K314" s="125">
        <f t="shared" ref="K314:K331" si="127">ROUND(J314*5%,2)</f>
        <v>54701.71</v>
      </c>
      <c r="L314" s="125">
        <f t="shared" ref="L314:L331" si="128">ROUND((J314-K314)*0.21,2)</f>
        <v>218259.8</v>
      </c>
    </row>
    <row r="315" spans="2:12">
      <c r="B315" s="112">
        <f>+B314+30</f>
        <v>44530</v>
      </c>
      <c r="C315" s="123" t="s">
        <v>96</v>
      </c>
      <c r="D315" s="127">
        <f>IF(OR($B315&lt;D$11,$B315&gt;D$12),0,IF($B315=D$12,-D314,-D$16))</f>
        <v>0</v>
      </c>
      <c r="E315" s="127"/>
      <c r="F315" s="127">
        <f>IF(OR($B315&lt;F$11,$B315&gt;F$12),0,IF($B315=F$12,-F314,-F$16))</f>
        <v>-4756.67</v>
      </c>
      <c r="G315" s="127">
        <f>IF(OR($B315&lt;G$11,$B315&gt;G$12),0,IF($B315=G$12,-G314,-G$16))</f>
        <v>35.383166666666661</v>
      </c>
      <c r="H315" s="127">
        <f>IF(OR($B315&lt;H$11,$B315&gt;H$12),0,IF($B315=H$12,-H314,-H$16))</f>
        <v>-473.51</v>
      </c>
      <c r="I315" s="127">
        <f>IF(OR($B315&lt;I$11,$B315&gt;I$12),0,IF($B315=I$12,-I314,-I$16))</f>
        <v>-223.82</v>
      </c>
      <c r="J315" s="127">
        <f t="shared" si="126"/>
        <v>-4756.67</v>
      </c>
      <c r="K315" s="127">
        <f t="shared" si="127"/>
        <v>-237.83</v>
      </c>
      <c r="L315" s="127">
        <f t="shared" si="128"/>
        <v>-948.96</v>
      </c>
    </row>
    <row r="316" spans="2:12">
      <c r="B316" s="114">
        <f>B315</f>
        <v>44530</v>
      </c>
      <c r="C316" s="115" t="s">
        <v>95</v>
      </c>
      <c r="D316" s="125">
        <f>IF($B317&lt;D$11,0,IF($B317=D$11,D$15,SUM(D314:D315)))</f>
        <v>0</v>
      </c>
      <c r="E316" s="125">
        <f t="shared" si="119"/>
        <v>0</v>
      </c>
      <c r="F316" s="125">
        <f>IF($B317&lt;F$11,0,IF($B317=F$11,F$15,SUM(F314:F315)))</f>
        <v>1089277.4300000106</v>
      </c>
      <c r="G316" s="125">
        <f>IF($B317&lt;G$11,0,IF($B317=G$11,G$15,SUM(G314:G315)))</f>
        <v>-11994.897333333352</v>
      </c>
      <c r="H316" s="125">
        <f>IF($B317&lt;H$11,0,IF($B317=H$11,H$15,SUM(H314:H315)))</f>
        <v>127827.64999999876</v>
      </c>
      <c r="I316" s="125">
        <f>IF($B317&lt;I$11,0,IF($B317=I$11,I$15,SUM(I314:I315)))</f>
        <v>60429.799999999166</v>
      </c>
      <c r="J316" s="125">
        <f t="shared" si="126"/>
        <v>1089277.4300000106</v>
      </c>
      <c r="K316" s="125">
        <f t="shared" si="127"/>
        <v>54463.87</v>
      </c>
      <c r="L316" s="125">
        <f t="shared" si="128"/>
        <v>217310.85</v>
      </c>
    </row>
    <row r="317" spans="2:12">
      <c r="B317" s="112">
        <f>+B316+31</f>
        <v>44561</v>
      </c>
      <c r="C317" s="123" t="s">
        <v>96</v>
      </c>
      <c r="D317" s="127">
        <f>IF(OR($B317&lt;D$11,$B317&gt;D$12),0,IF($B317=D$12,-D316,-D$16))</f>
        <v>0</v>
      </c>
      <c r="E317" s="127"/>
      <c r="F317" s="127">
        <f>IF(OR($B317&lt;F$11,$B317&gt;F$12),0,IF($B317=F$12,-F316,-F$16))</f>
        <v>-4756.67</v>
      </c>
      <c r="G317" s="127">
        <f>IF(OR($B317&lt;G$11,$B317&gt;G$12),0,IF($B317=G$12,-G316,-G$16))</f>
        <v>35.383166666666661</v>
      </c>
      <c r="H317" s="127">
        <f>IF(OR($B317&lt;H$11,$B317&gt;H$12),0,IF($B317=H$12,-H316,-H$16))</f>
        <v>-473.51</v>
      </c>
      <c r="I317" s="127">
        <f>IF(OR($B317&lt;I$11,$B317&gt;I$12),0,IF($B317=I$12,-I316,-I$16))</f>
        <v>-223.82</v>
      </c>
      <c r="J317" s="127">
        <f t="shared" si="126"/>
        <v>-4756.67</v>
      </c>
      <c r="K317" s="127">
        <f t="shared" si="127"/>
        <v>-237.83</v>
      </c>
      <c r="L317" s="127">
        <f t="shared" si="128"/>
        <v>-948.96</v>
      </c>
    </row>
    <row r="318" spans="2:12">
      <c r="B318" s="114">
        <f>B317</f>
        <v>44561</v>
      </c>
      <c r="C318" s="115" t="s">
        <v>95</v>
      </c>
      <c r="D318" s="125">
        <f>IF($B319&lt;D$11,0,IF($B319=D$11,D$15,SUM(D316:D317)))</f>
        <v>0</v>
      </c>
      <c r="E318" s="125">
        <f t="shared" si="119"/>
        <v>0</v>
      </c>
      <c r="F318" s="125">
        <f>IF($B319&lt;F$11,0,IF($B319=F$11,F$15,SUM(F316:F317)))</f>
        <v>1084520.7600000107</v>
      </c>
      <c r="G318" s="125">
        <f>IF($B319&lt;G$11,0,IF($B319=G$11,G$15,SUM(G316:G317)))</f>
        <v>-11959.514166666686</v>
      </c>
      <c r="H318" s="125">
        <f>IF($B319&lt;H$11,0,IF($B319=H$11,H$15,SUM(H316:H317)))</f>
        <v>127354.13999999876</v>
      </c>
      <c r="I318" s="125">
        <f>IF($B319&lt;I$11,0,IF($B319=I$11,I$15,SUM(I316:I317)))</f>
        <v>60205.979999999166</v>
      </c>
      <c r="J318" s="125">
        <f t="shared" si="126"/>
        <v>1084520.7600000107</v>
      </c>
      <c r="K318" s="125">
        <f t="shared" si="127"/>
        <v>54226.04</v>
      </c>
      <c r="L318" s="125">
        <f t="shared" si="128"/>
        <v>216361.89</v>
      </c>
    </row>
    <row r="319" spans="2:12">
      <c r="B319" s="112">
        <f>+B318+31</f>
        <v>44592</v>
      </c>
      <c r="C319" s="123" t="s">
        <v>96</v>
      </c>
      <c r="D319" s="127">
        <f>IF(OR($B319&lt;D$11,$B319&gt;D$12),0,IF($B319=D$12,-D318,-D$16))</f>
        <v>0</v>
      </c>
      <c r="E319" s="127"/>
      <c r="F319" s="127">
        <f>IF(OR($B319&lt;F$11,$B319&gt;F$12),0,IF($B319=F$12,-F318,-F$16))</f>
        <v>-4756.67</v>
      </c>
      <c r="G319" s="127">
        <f>IF(OR($B319&lt;G$11,$B319&gt;G$12),0,IF($B319=G$12,-G318,-G$16))</f>
        <v>35.383166666666661</v>
      </c>
      <c r="H319" s="127">
        <f>IF(OR($B319&lt;H$11,$B319&gt;H$12),0,IF($B319=H$12,-H318,-H$16))</f>
        <v>-473.51</v>
      </c>
      <c r="I319" s="127">
        <f>IF(OR($B319&lt;I$11,$B319&gt;I$12),0,IF($B319=I$12,-I318,-I$16))</f>
        <v>-223.82</v>
      </c>
      <c r="J319" s="127">
        <f t="shared" si="126"/>
        <v>-4756.67</v>
      </c>
      <c r="K319" s="127">
        <f t="shared" si="127"/>
        <v>-237.83</v>
      </c>
      <c r="L319" s="127">
        <f t="shared" si="128"/>
        <v>-948.96</v>
      </c>
    </row>
    <row r="320" spans="2:12">
      <c r="B320" s="114">
        <f>B319</f>
        <v>44592</v>
      </c>
      <c r="C320" s="115" t="s">
        <v>95</v>
      </c>
      <c r="D320" s="125">
        <f>IF($B321&lt;D$11,0,IF($B321=D$11,D$15,SUM(D318:D319)))</f>
        <v>0</v>
      </c>
      <c r="E320" s="125">
        <f t="shared" si="119"/>
        <v>0</v>
      </c>
      <c r="F320" s="125">
        <f>IF($B321&lt;F$11,0,IF($B321=F$11,F$15,SUM(F318:F319)))</f>
        <v>1079764.0900000108</v>
      </c>
      <c r="G320" s="125">
        <f>IF($B321&lt;G$11,0,IF($B321=G$11,G$15,SUM(G318:G319)))</f>
        <v>-11924.131000000019</v>
      </c>
      <c r="H320" s="125">
        <f>IF($B321&lt;H$11,0,IF($B321=H$11,H$15,SUM(H318:H319)))</f>
        <v>126880.62999999877</v>
      </c>
      <c r="I320" s="125">
        <f>IF($B321&lt;I$11,0,IF($B321=I$11,I$15,SUM(I318:I319)))</f>
        <v>59982.159999999167</v>
      </c>
      <c r="J320" s="125">
        <f t="shared" si="126"/>
        <v>1079764.0900000108</v>
      </c>
      <c r="K320" s="125">
        <f t="shared" si="127"/>
        <v>53988.2</v>
      </c>
      <c r="L320" s="125">
        <f t="shared" si="128"/>
        <v>215412.94</v>
      </c>
    </row>
    <row r="321" spans="2:12">
      <c r="B321" s="112">
        <f>+B320+28</f>
        <v>44620</v>
      </c>
      <c r="C321" s="123" t="s">
        <v>96</v>
      </c>
      <c r="D321" s="127">
        <f>IF(OR($B321&lt;D$11,$B321&gt;D$12),0,IF($B321=D$12,-D320,-D$16))</f>
        <v>0</v>
      </c>
      <c r="E321" s="127"/>
      <c r="F321" s="127">
        <f>IF(OR($B321&lt;F$11,$B321&gt;F$12),0,IF($B321=F$12,-F320,-F$16))</f>
        <v>-4756.67</v>
      </c>
      <c r="G321" s="127">
        <f>IF(OR($B321&lt;G$11,$B321&gt;G$12),0,IF($B321=G$12,-G320,-G$16))</f>
        <v>35.383166666666661</v>
      </c>
      <c r="H321" s="127">
        <f>IF(OR($B321&lt;H$11,$B321&gt;H$12),0,IF($B321=H$12,-H320,-H$16))</f>
        <v>-473.51</v>
      </c>
      <c r="I321" s="127">
        <f>IF(OR($B321&lt;I$11,$B321&gt;I$12),0,IF($B321=I$12,-I320,-I$16))</f>
        <v>-223.82</v>
      </c>
      <c r="J321" s="127">
        <f t="shared" si="126"/>
        <v>-4756.67</v>
      </c>
      <c r="K321" s="127">
        <f t="shared" si="127"/>
        <v>-237.83</v>
      </c>
      <c r="L321" s="127">
        <f t="shared" si="128"/>
        <v>-948.96</v>
      </c>
    </row>
    <row r="322" spans="2:12">
      <c r="B322" s="114">
        <f>B321</f>
        <v>44620</v>
      </c>
      <c r="C322" s="115" t="s">
        <v>95</v>
      </c>
      <c r="D322" s="125">
        <f>IF($B323&lt;D$11,0,IF($B323=D$11,D$15,SUM(D320:D321)))</f>
        <v>0</v>
      </c>
      <c r="E322" s="125">
        <f t="shared" si="119"/>
        <v>0</v>
      </c>
      <c r="F322" s="125">
        <f>IF($B323&lt;F$11,0,IF($B323=F$11,F$15,SUM(F320:F321)))</f>
        <v>1075007.4200000109</v>
      </c>
      <c r="G322" s="125">
        <f>IF($B323&lt;G$11,0,IF($B323=G$11,G$15,SUM(G320:G321)))</f>
        <v>-11888.747833333353</v>
      </c>
      <c r="H322" s="125">
        <f>IF($B323&lt;H$11,0,IF($B323=H$11,H$15,SUM(H320:H321)))</f>
        <v>126407.11999999877</v>
      </c>
      <c r="I322" s="125">
        <f>IF($B323&lt;I$11,0,IF($B323=I$11,I$15,SUM(I320:I321)))</f>
        <v>59758.339999999167</v>
      </c>
      <c r="J322" s="125">
        <f t="shared" si="126"/>
        <v>1075007.4200000109</v>
      </c>
      <c r="K322" s="125">
        <f t="shared" si="127"/>
        <v>53750.37</v>
      </c>
      <c r="L322" s="125">
        <f t="shared" si="128"/>
        <v>214463.98</v>
      </c>
    </row>
    <row r="323" spans="2:12">
      <c r="B323" s="112">
        <f>+B322+31</f>
        <v>44651</v>
      </c>
      <c r="C323" s="123" t="s">
        <v>96</v>
      </c>
      <c r="D323" s="127">
        <f>IF(OR($B323&lt;D$11,$B323&gt;D$12),0,IF($B323=D$12,-D322,-D$16))</f>
        <v>0</v>
      </c>
      <c r="E323" s="127"/>
      <c r="F323" s="127">
        <f>IF(OR($B323&lt;F$11,$B323&gt;F$12),0,IF($B323=F$12,-F322,-F$16))</f>
        <v>-4756.67</v>
      </c>
      <c r="G323" s="127">
        <f>IF(OR($B323&lt;G$11,$B323&gt;G$12),0,IF($B323=G$12,-G322,-G$16))</f>
        <v>35.383166666666661</v>
      </c>
      <c r="H323" s="127">
        <f>IF(OR($B323&lt;H$11,$B323&gt;H$12),0,IF($B323=H$12,-H322,-H$16))</f>
        <v>-473.51</v>
      </c>
      <c r="I323" s="127">
        <f>IF(OR($B323&lt;I$11,$B323&gt;I$12),0,IF($B323=I$12,-I322,-I$16))</f>
        <v>-223.82</v>
      </c>
      <c r="J323" s="127">
        <f t="shared" si="126"/>
        <v>-4756.67</v>
      </c>
      <c r="K323" s="127">
        <f t="shared" si="127"/>
        <v>-237.83</v>
      </c>
      <c r="L323" s="127">
        <f t="shared" si="128"/>
        <v>-948.96</v>
      </c>
    </row>
    <row r="324" spans="2:12">
      <c r="B324" s="114">
        <f>B323</f>
        <v>44651</v>
      </c>
      <c r="C324" s="115" t="s">
        <v>95</v>
      </c>
      <c r="D324" s="125">
        <f>IF($B325&lt;D$11,0,IF($B325=D$11,D$15,SUM(D322:D323)))</f>
        <v>0</v>
      </c>
      <c r="E324" s="125">
        <f t="shared" si="119"/>
        <v>0</v>
      </c>
      <c r="F324" s="125">
        <f>IF($B325&lt;F$11,0,IF($B325=F$11,F$15,SUM(F322:F323)))</f>
        <v>1070250.7500000109</v>
      </c>
      <c r="G324" s="125">
        <f>IF($B325&lt;G$11,0,IF($B325=G$11,G$15,SUM(G322:G323)))</f>
        <v>-11853.364666666686</v>
      </c>
      <c r="H324" s="125">
        <f>IF($B325&lt;H$11,0,IF($B325=H$11,H$15,SUM(H322:H323)))</f>
        <v>125933.60999999878</v>
      </c>
      <c r="I324" s="125">
        <f>IF($B325&lt;I$11,0,IF($B325=I$11,I$15,SUM(I322:I323)))</f>
        <v>59534.519999999167</v>
      </c>
      <c r="J324" s="125">
        <f t="shared" si="126"/>
        <v>1070250.7500000109</v>
      </c>
      <c r="K324" s="125">
        <f t="shared" si="127"/>
        <v>53512.54</v>
      </c>
      <c r="L324" s="125">
        <f t="shared" si="128"/>
        <v>213515.02</v>
      </c>
    </row>
    <row r="325" spans="2:12">
      <c r="B325" s="112">
        <f>+B324+30</f>
        <v>44681</v>
      </c>
      <c r="C325" s="123" t="s">
        <v>96</v>
      </c>
      <c r="D325" s="127">
        <f>IF(OR($B325&lt;D$11,$B325&gt;D$12),0,IF($B325=D$12,-D324,-D$16))</f>
        <v>0</v>
      </c>
      <c r="E325" s="127"/>
      <c r="F325" s="127">
        <f>IF(OR($B325&lt;F$11,$B325&gt;F$12),0,IF($B325=F$12,-F324,-F$16))</f>
        <v>-4756.67</v>
      </c>
      <c r="G325" s="127">
        <f>IF(OR($B325&lt;G$11,$B325&gt;G$12),0,IF($B325=G$12,-G324,-G$16))</f>
        <v>35.383166666666661</v>
      </c>
      <c r="H325" s="127">
        <f>IF(OR($B325&lt;H$11,$B325&gt;H$12),0,IF($B325=H$12,-H324,-H$16))</f>
        <v>-473.51</v>
      </c>
      <c r="I325" s="127">
        <f>IF(OR($B325&lt;I$11,$B325&gt;I$12),0,IF($B325=I$12,-I324,-I$16))</f>
        <v>-223.82</v>
      </c>
      <c r="J325" s="127">
        <f t="shared" si="126"/>
        <v>-4756.67</v>
      </c>
      <c r="K325" s="127">
        <f t="shared" si="127"/>
        <v>-237.83</v>
      </c>
      <c r="L325" s="127">
        <f t="shared" si="128"/>
        <v>-948.96</v>
      </c>
    </row>
    <row r="326" spans="2:12">
      <c r="B326" s="114">
        <f>B325</f>
        <v>44681</v>
      </c>
      <c r="C326" s="115" t="s">
        <v>95</v>
      </c>
      <c r="D326" s="125">
        <f>IF($B327&lt;D$11,0,IF($B327=D$11,D$15,SUM(D324:D325)))</f>
        <v>0</v>
      </c>
      <c r="E326" s="125">
        <f t="shared" si="119"/>
        <v>0</v>
      </c>
      <c r="F326" s="125">
        <f>IF($B327&lt;F$11,0,IF($B327=F$11,F$15,SUM(F324:F325)))</f>
        <v>1065494.080000011</v>
      </c>
      <c r="G326" s="125">
        <f>IF($B327&lt;G$11,0,IF($B327=G$11,G$15,SUM(G324:G325)))</f>
        <v>-11817.98150000002</v>
      </c>
      <c r="H326" s="125">
        <f>IF($B327&lt;H$11,0,IF($B327=H$11,H$15,SUM(H324:H325)))</f>
        <v>125460.09999999878</v>
      </c>
      <c r="I326" s="125">
        <f>IF($B327&lt;I$11,0,IF($B327=I$11,I$15,SUM(I324:I325)))</f>
        <v>59310.699999999168</v>
      </c>
      <c r="J326" s="125">
        <f t="shared" si="126"/>
        <v>1065494.080000011</v>
      </c>
      <c r="K326" s="125">
        <f t="shared" si="127"/>
        <v>53274.7</v>
      </c>
      <c r="L326" s="125">
        <f t="shared" si="128"/>
        <v>212566.07</v>
      </c>
    </row>
    <row r="327" spans="2:12">
      <c r="B327" s="112">
        <f>+B326+31</f>
        <v>44712</v>
      </c>
      <c r="C327" s="123" t="s">
        <v>96</v>
      </c>
      <c r="D327" s="127">
        <f>IF(OR($B327&lt;D$11,$B327&gt;D$12),0,IF($B327=D$12,-D326,-D$16))</f>
        <v>0</v>
      </c>
      <c r="E327" s="127"/>
      <c r="F327" s="127">
        <f>IF(OR($B327&lt;F$11,$B327&gt;F$12),0,IF($B327=F$12,-F326,-F$16))</f>
        <v>-4756.67</v>
      </c>
      <c r="G327" s="127">
        <f>IF(OR($B327&lt;G$11,$B327&gt;G$12),0,IF($B327=G$12,-G326,-G$16))</f>
        <v>35.383166666666661</v>
      </c>
      <c r="H327" s="127">
        <f>IF(OR($B327&lt;H$11,$B327&gt;H$12),0,IF($B327=H$12,-H326,-H$16))</f>
        <v>-473.51</v>
      </c>
      <c r="I327" s="127">
        <f>IF(OR($B327&lt;I$11,$B327&gt;I$12),0,IF($B327=I$12,-I326,-I$16))</f>
        <v>-223.82</v>
      </c>
      <c r="J327" s="127">
        <f t="shared" si="126"/>
        <v>-4756.67</v>
      </c>
      <c r="K327" s="127">
        <f t="shared" si="127"/>
        <v>-237.83</v>
      </c>
      <c r="L327" s="127">
        <f t="shared" si="128"/>
        <v>-948.96</v>
      </c>
    </row>
    <row r="328" spans="2:12">
      <c r="B328" s="114">
        <f>B327</f>
        <v>44712</v>
      </c>
      <c r="C328" s="115" t="s">
        <v>95</v>
      </c>
      <c r="D328" s="125">
        <f>IF($B329&lt;D$11,0,IF($B329=D$11,D$15,SUM(D326:D327)))</f>
        <v>0</v>
      </c>
      <c r="E328" s="125">
        <f t="shared" si="119"/>
        <v>0</v>
      </c>
      <c r="F328" s="125">
        <f>IF($B329&lt;F$11,0,IF($B329=F$11,F$15,SUM(F326:F327)))</f>
        <v>1060737.4100000111</v>
      </c>
      <c r="G328" s="125">
        <f>IF($B329&lt;G$11,0,IF($B329=G$11,G$15,SUM(G326:G327)))</f>
        <v>-11782.598333333353</v>
      </c>
      <c r="H328" s="125">
        <f>IF($B329&lt;H$11,0,IF($B329=H$11,H$15,SUM(H326:H327)))</f>
        <v>124986.58999999879</v>
      </c>
      <c r="I328" s="125">
        <f>IF($B329&lt;I$11,0,IF($B329=I$11,I$15,SUM(I326:I327)))</f>
        <v>59086.879999999168</v>
      </c>
      <c r="J328" s="125">
        <f t="shared" si="126"/>
        <v>1060737.4100000111</v>
      </c>
      <c r="K328" s="125">
        <f t="shared" si="127"/>
        <v>53036.87</v>
      </c>
      <c r="L328" s="125">
        <f t="shared" si="128"/>
        <v>211617.11</v>
      </c>
    </row>
    <row r="329" spans="2:12">
      <c r="B329" s="112">
        <f>+B328+30</f>
        <v>44742</v>
      </c>
      <c r="C329" s="123" t="s">
        <v>96</v>
      </c>
      <c r="D329" s="127">
        <f>IF(OR($B329&lt;D$11,$B329&gt;D$12),0,IF($B329=D$12,-D328,-D$16))</f>
        <v>0</v>
      </c>
      <c r="E329" s="127"/>
      <c r="F329" s="127">
        <f>IF(OR($B329&lt;F$11,$B329&gt;F$12),0,IF($B329=F$12,-F328,-F$16))</f>
        <v>-4756.67</v>
      </c>
      <c r="G329" s="127">
        <f>IF(OR($B329&lt;G$11,$B329&gt;G$12),0,IF($B329=G$12,-G328,-G$16))</f>
        <v>35.383166666666661</v>
      </c>
      <c r="H329" s="127">
        <f>IF(OR($B329&lt;H$11,$B329&gt;H$12),0,IF($B329=H$12,-H328,-H$16))</f>
        <v>-473.51</v>
      </c>
      <c r="I329" s="127">
        <f>IF(OR($B329&lt;I$11,$B329&gt;I$12),0,IF($B329=I$12,-I328,-I$16))</f>
        <v>-223.82</v>
      </c>
      <c r="J329" s="127">
        <f t="shared" si="126"/>
        <v>-4756.67</v>
      </c>
      <c r="K329" s="127">
        <f t="shared" si="127"/>
        <v>-237.83</v>
      </c>
      <c r="L329" s="127">
        <f t="shared" si="128"/>
        <v>-948.96</v>
      </c>
    </row>
    <row r="330" spans="2:12">
      <c r="B330" s="114">
        <f>B329</f>
        <v>44742</v>
      </c>
      <c r="C330" s="115" t="s">
        <v>95</v>
      </c>
      <c r="D330" s="125">
        <f>IF($B331&lt;D$11,0,IF($B331=D$11,D$15,SUM(D328:D329)))</f>
        <v>0</v>
      </c>
      <c r="E330" s="125">
        <f t="shared" si="119"/>
        <v>0</v>
      </c>
      <c r="F330" s="125">
        <f>IF($B331&lt;F$11,0,IF($B331=F$11,F$15,SUM(F328:F329)))</f>
        <v>1055980.7400000112</v>
      </c>
      <c r="G330" s="125">
        <f>IF($B331&lt;G$11,0,IF($B331=G$11,G$15,SUM(G328:G329)))</f>
        <v>-11747.215166666687</v>
      </c>
      <c r="H330" s="125">
        <f>IF($B331&lt;H$11,0,IF($B331=H$11,H$15,SUM(H328:H329)))</f>
        <v>124513.07999999879</v>
      </c>
      <c r="I330" s="125">
        <f>IF($B331&lt;I$11,0,IF($B331=I$11,I$15,SUM(I328:I329)))</f>
        <v>58863.059999999168</v>
      </c>
      <c r="J330" s="125">
        <f t="shared" si="126"/>
        <v>1055980.7400000112</v>
      </c>
      <c r="K330" s="125">
        <f t="shared" si="127"/>
        <v>52799.040000000001</v>
      </c>
      <c r="L330" s="125">
        <f t="shared" si="128"/>
        <v>210668.16</v>
      </c>
    </row>
    <row r="331" spans="2:12">
      <c r="B331" s="112">
        <f>+B330+31</f>
        <v>44773</v>
      </c>
      <c r="C331" s="123" t="s">
        <v>96</v>
      </c>
      <c r="D331" s="127">
        <f>IF(OR($B331&lt;D$11,$B331&gt;D$12),0,IF($B331=D$12,-D330,-D$16))</f>
        <v>0</v>
      </c>
      <c r="E331" s="127"/>
      <c r="F331" s="127">
        <f>IF(OR($B331&lt;F$11,$B331&gt;F$12),0,IF($B331=F$12,-F330,-F$16))</f>
        <v>-4756.67</v>
      </c>
      <c r="G331" s="127">
        <f>IF(OR($B331&lt;G$11,$B331&gt;G$12),0,IF($B331=G$12,-G330,-G$16))</f>
        <v>35.383166666666661</v>
      </c>
      <c r="H331" s="127">
        <f>IF(OR($B331&lt;H$11,$B331&gt;H$12),0,IF($B331=H$12,-H330,-H$16))</f>
        <v>-473.51</v>
      </c>
      <c r="I331" s="127">
        <f>IF(OR($B331&lt;I$11,$B331&gt;I$12),0,IF($B331=I$12,-I330,-I$16))</f>
        <v>-223.82</v>
      </c>
      <c r="J331" s="127">
        <f t="shared" si="126"/>
        <v>-4756.67</v>
      </c>
      <c r="K331" s="127">
        <f t="shared" si="127"/>
        <v>-237.83</v>
      </c>
      <c r="L331" s="127">
        <f t="shared" si="128"/>
        <v>-948.96</v>
      </c>
    </row>
    <row r="332" spans="2:12">
      <c r="B332" s="114">
        <f>B331</f>
        <v>44773</v>
      </c>
      <c r="C332" s="115" t="s">
        <v>95</v>
      </c>
      <c r="D332" s="125">
        <f>IF($B333&lt;D$11,0,IF($B333=D$11,D$15,SUM(D330:D331)))</f>
        <v>0</v>
      </c>
      <c r="E332" s="125">
        <f t="shared" si="119"/>
        <v>0</v>
      </c>
      <c r="F332" s="125">
        <f>IF($B333&lt;F$11,0,IF($B333=F$11,F$15,SUM(F330:F331)))</f>
        <v>1051224.0700000112</v>
      </c>
      <c r="G332" s="125">
        <f>IF($B333&lt;G$11,0,IF($B333=G$11,G$15,SUM(G330:G331)))</f>
        <v>-11711.83200000002</v>
      </c>
      <c r="H332" s="125">
        <f>IF($B333&lt;H$11,0,IF($B333=H$11,H$15,SUM(H330:H331)))</f>
        <v>124039.5699999988</v>
      </c>
      <c r="I332" s="125">
        <f>IF($B333&lt;I$11,0,IF($B333=I$11,I$15,SUM(I330:I331)))</f>
        <v>58639.239999999169</v>
      </c>
      <c r="J332" s="125">
        <f t="shared" ref="J332:J355" si="129">SUM(D332:F332)</f>
        <v>1051224.0700000112</v>
      </c>
      <c r="K332" s="125">
        <f t="shared" ref="K332:K355" si="130">ROUND(J332*5%,2)</f>
        <v>52561.2</v>
      </c>
      <c r="L332" s="125">
        <f t="shared" ref="L332:L355" si="131">ROUND((J332-K332)*0.21,2)</f>
        <v>209719.2</v>
      </c>
    </row>
    <row r="333" spans="2:12">
      <c r="B333" s="112">
        <f>+B332+31</f>
        <v>44804</v>
      </c>
      <c r="C333" s="123" t="s">
        <v>96</v>
      </c>
      <c r="D333" s="127">
        <f>IF(OR($B333&lt;D$11,$B333&gt;D$12),0,IF($B333=D$12,-D332,-D$16))</f>
        <v>0</v>
      </c>
      <c r="E333" s="127"/>
      <c r="F333" s="127">
        <f>IF(OR($B333&lt;F$11,$B333&gt;F$12),0,IF($B333=F$12,-F332,-F$16))</f>
        <v>-4756.67</v>
      </c>
      <c r="G333" s="127">
        <f>IF(OR($B333&lt;G$11,$B333&gt;G$12),0,IF($B333=G$12,-G332,-G$16))</f>
        <v>35.383166666666661</v>
      </c>
      <c r="H333" s="127">
        <f>IF(OR($B333&lt;H$11,$B333&gt;H$12),0,IF($B333=H$12,-H332,-H$16))</f>
        <v>-473.51</v>
      </c>
      <c r="I333" s="127">
        <f>IF(OR($B333&lt;I$11,$B333&gt;I$12),0,IF($B333=I$12,-I332,-I$16))</f>
        <v>-223.82</v>
      </c>
      <c r="J333" s="127">
        <f t="shared" si="129"/>
        <v>-4756.67</v>
      </c>
      <c r="K333" s="127">
        <f t="shared" si="130"/>
        <v>-237.83</v>
      </c>
      <c r="L333" s="127">
        <f t="shared" si="131"/>
        <v>-948.96</v>
      </c>
    </row>
    <row r="334" spans="2:12">
      <c r="B334" s="114">
        <f>B333</f>
        <v>44804</v>
      </c>
      <c r="C334" s="115" t="s">
        <v>95</v>
      </c>
      <c r="D334" s="125">
        <f>IF($B335&lt;D$11,0,IF($B335=D$11,D$15,SUM(D332:D333)))</f>
        <v>0</v>
      </c>
      <c r="E334" s="125">
        <f t="shared" si="119"/>
        <v>0</v>
      </c>
      <c r="F334" s="125">
        <f>IF($B335&lt;F$11,0,IF($B335=F$11,F$15,SUM(F332:F333)))</f>
        <v>1046467.4000000112</v>
      </c>
      <c r="G334" s="125">
        <f>IF($B335&lt;G$11,0,IF($B335=G$11,G$15,SUM(G332:G333)))</f>
        <v>-11676.448833333354</v>
      </c>
      <c r="H334" s="125">
        <f>IF($B335&lt;H$11,0,IF($B335=H$11,H$15,SUM(H332:H333)))</f>
        <v>123566.0599999988</v>
      </c>
      <c r="I334" s="125">
        <f>IF($B335&lt;I$11,0,IF($B335=I$11,I$15,SUM(I332:I333)))</f>
        <v>58415.419999999169</v>
      </c>
      <c r="J334" s="125">
        <f t="shared" si="129"/>
        <v>1046467.4000000112</v>
      </c>
      <c r="K334" s="125">
        <f t="shared" si="130"/>
        <v>52323.37</v>
      </c>
      <c r="L334" s="125">
        <f t="shared" si="131"/>
        <v>208770.25</v>
      </c>
    </row>
    <row r="335" spans="2:12">
      <c r="B335" s="112">
        <f>+B334+30</f>
        <v>44834</v>
      </c>
      <c r="C335" s="123" t="s">
        <v>96</v>
      </c>
      <c r="D335" s="127">
        <f>IF(OR($B335&lt;D$11,$B335&gt;D$12),0,IF($B335=D$12,-D334,-D$16))</f>
        <v>0</v>
      </c>
      <c r="E335" s="127"/>
      <c r="F335" s="127">
        <f>IF(OR($B335&lt;F$11,$B335&gt;F$12),0,IF($B335=F$12,-F334,-F$16))</f>
        <v>-4756.67</v>
      </c>
      <c r="G335" s="127">
        <f>IF(OR($B335&lt;G$11,$B335&gt;G$12),0,IF($B335=G$12,-G334,-G$16))</f>
        <v>35.383166666666661</v>
      </c>
      <c r="H335" s="127">
        <f>IF(OR($B335&lt;H$11,$B335&gt;H$12),0,IF($B335=H$12,-H334,-H$16))</f>
        <v>-473.51</v>
      </c>
      <c r="I335" s="127">
        <f>IF(OR($B335&lt;I$11,$B335&gt;I$12),0,IF($B335=I$12,-I334,-I$16))</f>
        <v>-223.82</v>
      </c>
      <c r="J335" s="127">
        <f t="shared" si="129"/>
        <v>-4756.67</v>
      </c>
      <c r="K335" s="127">
        <f t="shared" si="130"/>
        <v>-237.83</v>
      </c>
      <c r="L335" s="127">
        <f t="shared" si="131"/>
        <v>-948.96</v>
      </c>
    </row>
    <row r="336" spans="2:12">
      <c r="B336" s="114">
        <f>B335</f>
        <v>44834</v>
      </c>
      <c r="C336" s="115" t="s">
        <v>95</v>
      </c>
      <c r="D336" s="125">
        <f>IF($B337&lt;D$11,0,IF($B337=D$11,D$15,SUM(D334:D335)))</f>
        <v>0</v>
      </c>
      <c r="E336" s="125">
        <f t="shared" si="119"/>
        <v>0</v>
      </c>
      <c r="F336" s="125">
        <f>IF($B337&lt;F$11,0,IF($B337=F$11,F$15,SUM(F334:F335)))</f>
        <v>1041710.7300000112</v>
      </c>
      <c r="G336" s="125">
        <f>IF($B337&lt;G$11,0,IF($B337=G$11,G$15,SUM(G334:G335)))</f>
        <v>-11641.065666666687</v>
      </c>
      <c r="H336" s="125">
        <f>IF($B337&lt;H$11,0,IF($B337=H$11,H$15,SUM(H334:H335)))</f>
        <v>123092.54999999881</v>
      </c>
      <c r="I336" s="125">
        <f>IF($B337&lt;I$11,0,IF($B337=I$11,I$15,SUM(I334:I335)))</f>
        <v>58191.599999999169</v>
      </c>
      <c r="J336" s="125">
        <f t="shared" si="129"/>
        <v>1041710.7300000112</v>
      </c>
      <c r="K336" s="125">
        <f t="shared" si="130"/>
        <v>52085.54</v>
      </c>
      <c r="L336" s="125">
        <f t="shared" si="131"/>
        <v>207821.29</v>
      </c>
    </row>
    <row r="337" spans="2:17">
      <c r="B337" s="112">
        <f>+B336+31</f>
        <v>44865</v>
      </c>
      <c r="C337" s="123" t="s">
        <v>96</v>
      </c>
      <c r="D337" s="127">
        <f>IF(OR($B337&lt;D$11,$B337&gt;D$12),0,IF($B337=D$12,-D336,-D$16))</f>
        <v>0</v>
      </c>
      <c r="E337" s="127"/>
      <c r="F337" s="127">
        <f>IF(OR($B337&lt;F$11,$B337&gt;F$12),0,IF($B337=F$12,-F336,-F$16))</f>
        <v>-4756.67</v>
      </c>
      <c r="G337" s="127">
        <f>IF(OR($B337&lt;G$11,$B337&gt;G$12),0,IF($B337=G$12,-G336,-G$16))</f>
        <v>35.383166666666661</v>
      </c>
      <c r="H337" s="127">
        <f>IF(OR($B337&lt;H$11,$B337&gt;H$12),0,IF($B337=H$12,-H336,-H$16))</f>
        <v>-473.51</v>
      </c>
      <c r="I337" s="127">
        <f>IF(OR($B337&lt;I$11,$B337&gt;I$12),0,IF($B337=I$12,-I336,-I$16))</f>
        <v>-223.82</v>
      </c>
      <c r="J337" s="127">
        <f t="shared" si="129"/>
        <v>-4756.67</v>
      </c>
      <c r="K337" s="127">
        <f t="shared" si="130"/>
        <v>-237.83</v>
      </c>
      <c r="L337" s="127">
        <f t="shared" si="131"/>
        <v>-948.96</v>
      </c>
    </row>
    <row r="338" spans="2:17">
      <c r="B338" s="114">
        <f>B337</f>
        <v>44865</v>
      </c>
      <c r="C338" s="115" t="s">
        <v>95</v>
      </c>
      <c r="D338" s="125">
        <f>IF($B339&lt;D$11,0,IF($B339=D$11,D$15,SUM(D336:D337)))</f>
        <v>0</v>
      </c>
      <c r="E338" s="125">
        <f t="shared" si="119"/>
        <v>0</v>
      </c>
      <c r="F338" s="125">
        <f>IF($B339&lt;F$11,0,IF($B339=F$11,F$15,SUM(F336:F337)))</f>
        <v>1036954.0600000111</v>
      </c>
      <c r="G338" s="125">
        <f>IF($B339&lt;G$11,0,IF($B339=G$11,G$15,SUM(G336:G337)))</f>
        <v>-11605.682500000021</v>
      </c>
      <c r="H338" s="125">
        <f>IF($B339&lt;H$11,0,IF($B339=H$11,H$15,SUM(H336:H337)))</f>
        <v>122619.03999999881</v>
      </c>
      <c r="I338" s="125">
        <f>IF($B339&lt;I$11,0,IF($B339=I$11,I$15,SUM(I336:I337)))</f>
        <v>57967.779999999169</v>
      </c>
      <c r="J338" s="125">
        <f t="shared" si="129"/>
        <v>1036954.0600000111</v>
      </c>
      <c r="K338" s="125">
        <f t="shared" si="130"/>
        <v>51847.7</v>
      </c>
      <c r="L338" s="125">
        <f t="shared" si="131"/>
        <v>206872.34</v>
      </c>
    </row>
    <row r="339" spans="2:17">
      <c r="B339" s="112">
        <f>+B338+30</f>
        <v>44895</v>
      </c>
      <c r="C339" s="123" t="s">
        <v>96</v>
      </c>
      <c r="D339" s="127">
        <f>IF(OR($B339&lt;D$11,$B339&gt;D$12),0,IF($B339=D$12,-D338,-D$16))</f>
        <v>0</v>
      </c>
      <c r="E339" s="127"/>
      <c r="F339" s="127">
        <f>IF(OR($B339&lt;F$11,$B339&gt;F$12),0,IF($B339=F$12,-F338,-F$16))</f>
        <v>-4756.67</v>
      </c>
      <c r="G339" s="127">
        <f>IF(OR($B339&lt;G$11,$B339&gt;G$12),0,IF($B339=G$12,-G338,-G$16))</f>
        <v>35.383166666666661</v>
      </c>
      <c r="H339" s="127">
        <f>IF(OR($B339&lt;H$11,$B339&gt;H$12),0,IF($B339=H$12,-H338,-H$16))</f>
        <v>-473.51</v>
      </c>
      <c r="I339" s="127">
        <f>IF(OR($B339&lt;I$11,$B339&gt;I$12),0,IF($B339=I$12,-I338,-I$16))</f>
        <v>-223.82</v>
      </c>
      <c r="J339" s="127">
        <f t="shared" si="129"/>
        <v>-4756.67</v>
      </c>
      <c r="K339" s="127">
        <f t="shared" si="130"/>
        <v>-237.83</v>
      </c>
      <c r="L339" s="127">
        <f t="shared" si="131"/>
        <v>-948.96</v>
      </c>
    </row>
    <row r="340" spans="2:17">
      <c r="B340" s="114">
        <f>B339</f>
        <v>44895</v>
      </c>
      <c r="C340" s="115" t="s">
        <v>95</v>
      </c>
      <c r="D340" s="125">
        <f>IF($B341&lt;D$11,0,IF($B341=D$11,D$15,SUM(D338:D339)))</f>
        <v>0</v>
      </c>
      <c r="E340" s="125">
        <f t="shared" si="119"/>
        <v>0</v>
      </c>
      <c r="F340" s="125">
        <f>IF($B341&lt;F$11,0,IF($B341=F$11,F$15,SUM(F338:F339)))</f>
        <v>1032197.3900000111</v>
      </c>
      <c r="G340" s="125">
        <f>IF($B341&lt;G$11,0,IF($B341=G$11,G$15,SUM(G338:G339)))</f>
        <v>-11570.299333333354</v>
      </c>
      <c r="H340" s="125">
        <f>IF($B341&lt;H$11,0,IF($B341=H$11,H$15,SUM(H338:H339)))</f>
        <v>122145.52999999882</v>
      </c>
      <c r="I340" s="125">
        <f>IF($B341&lt;I$11,0,IF($B341=I$11,I$15,SUM(I338:I339)))</f>
        <v>57743.95999999917</v>
      </c>
      <c r="J340" s="125">
        <f t="shared" si="129"/>
        <v>1032197.3900000111</v>
      </c>
      <c r="K340" s="125">
        <f t="shared" si="130"/>
        <v>51609.87</v>
      </c>
      <c r="L340" s="125">
        <f t="shared" si="131"/>
        <v>205923.38</v>
      </c>
    </row>
    <row r="341" spans="2:17">
      <c r="B341" s="112">
        <f>+B340+31</f>
        <v>44926</v>
      </c>
      <c r="C341" s="123" t="s">
        <v>96</v>
      </c>
      <c r="D341" s="127">
        <f>IF(OR($B341&lt;D$11,$B341&gt;D$12),0,IF($B341=D$12,-D340,-D$16))</f>
        <v>0</v>
      </c>
      <c r="E341" s="127"/>
      <c r="F341" s="127">
        <f>IF(OR($B341&lt;F$11,$B341&gt;F$12),0,IF($B341=F$12,-F340,-F$16))</f>
        <v>-4756.67</v>
      </c>
      <c r="G341" s="127">
        <f>IF(OR($B341&lt;G$11,$B341&gt;G$12),0,IF($B341=G$12,-G340,-G$16))</f>
        <v>35.383166666666661</v>
      </c>
      <c r="H341" s="127">
        <f>IF(OR($B341&lt;H$11,$B341&gt;H$12),0,IF($B341=H$12,-H340,-H$16))</f>
        <v>-473.51</v>
      </c>
      <c r="I341" s="127">
        <f>IF(OR($B341&lt;I$11,$B341&gt;I$12),0,IF($B341=I$12,-I340,-I$16))</f>
        <v>-223.82</v>
      </c>
      <c r="J341" s="127">
        <f t="shared" si="129"/>
        <v>-4756.67</v>
      </c>
      <c r="K341" s="127">
        <f t="shared" si="130"/>
        <v>-237.83</v>
      </c>
      <c r="L341" s="127">
        <f t="shared" si="131"/>
        <v>-948.96</v>
      </c>
    </row>
    <row r="342" spans="2:17">
      <c r="B342" s="114">
        <f>B341</f>
        <v>44926</v>
      </c>
      <c r="C342" s="115" t="s">
        <v>95</v>
      </c>
      <c r="D342" s="125">
        <f>IF($B343&lt;D$11,0,IF($B343=D$11,D$15,SUM(D340:D341)))</f>
        <v>0</v>
      </c>
      <c r="E342" s="125">
        <f t="shared" si="119"/>
        <v>0</v>
      </c>
      <c r="F342" s="125">
        <f>IF($B343&lt;F$11,0,IF($B343=F$11,F$15,SUM(F340:F341)))</f>
        <v>1027440.720000011</v>
      </c>
      <c r="G342" s="125">
        <f>IF($B343&lt;G$11,0,IF($B343=G$11,G$15,SUM(G340:G341)))</f>
        <v>-11534.916166666688</v>
      </c>
      <c r="H342" s="125">
        <f>IF($B343&lt;H$11,0,IF($B343=H$11,H$15,SUM(H340:H341)))</f>
        <v>121672.01999999883</v>
      </c>
      <c r="I342" s="125">
        <f>IF($B343&lt;I$11,0,IF($B343=I$11,I$15,SUM(I340:I341)))</f>
        <v>57520.13999999917</v>
      </c>
      <c r="J342" s="125">
        <f t="shared" si="129"/>
        <v>1027440.720000011</v>
      </c>
      <c r="K342" s="125">
        <f t="shared" si="130"/>
        <v>51372.04</v>
      </c>
      <c r="L342" s="125">
        <f t="shared" si="131"/>
        <v>204974.42</v>
      </c>
    </row>
    <row r="343" spans="2:17">
      <c r="B343" s="112">
        <f>+B342+31</f>
        <v>44957</v>
      </c>
      <c r="C343" s="123" t="s">
        <v>96</v>
      </c>
      <c r="D343" s="127">
        <f>IF(OR($B343&lt;D$11,$B343&gt;D$12),0,IF($B343=D$12,-D342,-D$16))</f>
        <v>0</v>
      </c>
      <c r="E343" s="127"/>
      <c r="F343" s="127">
        <f>IF(OR($B343&lt;F$11,$B343&gt;F$12),0,IF($B343=F$12,-F342,-F$16))</f>
        <v>-4756.67</v>
      </c>
      <c r="G343" s="127">
        <f>IF(OR($B343&lt;G$11,$B343&gt;G$12),0,IF($B343=G$12,-G342,-G$16))</f>
        <v>35.383166666666661</v>
      </c>
      <c r="H343" s="127">
        <f>IF(OR($B343&lt;H$11,$B343&gt;H$12),0,IF($B343=H$12,-H342,-H$16))</f>
        <v>-473.51</v>
      </c>
      <c r="I343" s="127">
        <f>IF(OR($B343&lt;I$11,$B343&gt;I$12),0,IF($B343=I$12,-I342,-I$16))</f>
        <v>-223.82</v>
      </c>
      <c r="J343" s="127">
        <f t="shared" si="129"/>
        <v>-4756.67</v>
      </c>
      <c r="K343" s="127">
        <f t="shared" si="130"/>
        <v>-237.83</v>
      </c>
      <c r="L343" s="127">
        <f t="shared" si="131"/>
        <v>-948.96</v>
      </c>
    </row>
    <row r="344" spans="2:17">
      <c r="B344" s="114">
        <f>B343</f>
        <v>44957</v>
      </c>
      <c r="C344" s="115" t="s">
        <v>95</v>
      </c>
      <c r="D344" s="125">
        <f>IF($B345&lt;D$11,0,IF($B345=D$11,D$15,SUM(D342:D343)))</f>
        <v>0</v>
      </c>
      <c r="E344" s="125">
        <f t="shared" si="119"/>
        <v>0</v>
      </c>
      <c r="F344" s="125">
        <f>IF($B345&lt;F$11,0,IF($B345=F$11,F$15,SUM(F342:F343)))</f>
        <v>1022684.050000011</v>
      </c>
      <c r="G344" s="125">
        <f>IF($B345&lt;G$11,0,IF($B345=G$11,G$15,SUM(G342:G343)))</f>
        <v>-11499.533000000021</v>
      </c>
      <c r="H344" s="125">
        <f>IF($B345&lt;H$11,0,IF($B345=H$11,H$15,SUM(H342:H343)))</f>
        <v>121198.50999999883</v>
      </c>
      <c r="I344" s="125">
        <f>IF($B345&lt;I$11,0,IF($B345=I$11,I$15,SUM(I342:I343)))</f>
        <v>57296.31999999917</v>
      </c>
      <c r="J344" s="125">
        <f t="shared" si="129"/>
        <v>1022684.050000011</v>
      </c>
      <c r="K344" s="125">
        <f t="shared" si="130"/>
        <v>51134.2</v>
      </c>
      <c r="L344" s="125">
        <f t="shared" si="131"/>
        <v>204025.47</v>
      </c>
    </row>
    <row r="345" spans="2:17">
      <c r="B345" s="112">
        <f>+B344+28</f>
        <v>44985</v>
      </c>
      <c r="C345" s="123" t="s">
        <v>96</v>
      </c>
      <c r="D345" s="127">
        <f>IF(OR($B345&lt;D$11,$B345&gt;D$12),0,IF($B345=D$12,-D344,-D$16))</f>
        <v>0</v>
      </c>
      <c r="E345" s="127"/>
      <c r="F345" s="127">
        <f>IF(OR($B345&lt;F$11,$B345&gt;F$12),0,IF($B345=F$12,-F344,-F$16))</f>
        <v>-4756.67</v>
      </c>
      <c r="G345" s="127">
        <f>IF(OR($B345&lt;G$11,$B345&gt;G$12),0,IF($B345=G$12,-G344,-G$16))</f>
        <v>35.383166666666661</v>
      </c>
      <c r="H345" s="127">
        <f>IF(OR($B345&lt;H$11,$B345&gt;H$12),0,IF($B345=H$12,-H344,-H$16))</f>
        <v>-473.51</v>
      </c>
      <c r="I345" s="127">
        <f>IF(OR($B345&lt;I$11,$B345&gt;I$12),0,IF($B345=I$12,-I344,-I$16))</f>
        <v>-223.82</v>
      </c>
      <c r="J345" s="127">
        <f t="shared" si="129"/>
        <v>-4756.67</v>
      </c>
      <c r="K345" s="127">
        <f t="shared" si="130"/>
        <v>-237.83</v>
      </c>
      <c r="L345" s="127">
        <f t="shared" si="131"/>
        <v>-948.96</v>
      </c>
    </row>
    <row r="346" spans="2:17">
      <c r="B346" s="114">
        <f>B345</f>
        <v>44985</v>
      </c>
      <c r="C346" s="115" t="s">
        <v>95</v>
      </c>
      <c r="D346" s="125">
        <f>IF($B347&lt;D$11,0,IF($B347=D$11,D$15,SUM(D344:D345)))</f>
        <v>0</v>
      </c>
      <c r="E346" s="125">
        <f t="shared" si="119"/>
        <v>0</v>
      </c>
      <c r="F346" s="125">
        <f>IF($B347&lt;F$11,0,IF($B347=F$11,F$15,SUM(F344:F345)))</f>
        <v>1017927.3800000109</v>
      </c>
      <c r="G346" s="125">
        <f>IF($B347&lt;G$11,0,IF($B347=G$11,G$15,SUM(G344:G345)))</f>
        <v>-11464.149833333355</v>
      </c>
      <c r="H346" s="125">
        <f>IF($B347&lt;H$11,0,IF($B347=H$11,H$15,SUM(H344:H345)))</f>
        <v>120724.99999999884</v>
      </c>
      <c r="I346" s="125">
        <f>IF($B347&lt;I$11,0,IF($B347=I$11,I$15,SUM(I344:I345)))</f>
        <v>57072.499999999171</v>
      </c>
      <c r="J346" s="125">
        <f t="shared" si="129"/>
        <v>1017927.3800000109</v>
      </c>
      <c r="K346" s="125">
        <f t="shared" si="130"/>
        <v>50896.37</v>
      </c>
      <c r="L346" s="125">
        <f t="shared" si="131"/>
        <v>203076.51</v>
      </c>
      <c r="P346" s="110"/>
      <c r="Q346" s="110"/>
    </row>
    <row r="347" spans="2:17">
      <c r="B347" s="112">
        <f>+B346+31</f>
        <v>45016</v>
      </c>
      <c r="C347" s="123" t="s">
        <v>96</v>
      </c>
      <c r="D347" s="127">
        <f>IF(OR($B347&lt;D$11,$B347&gt;D$12),0,IF($B347=D$12,-D346,-D$16))</f>
        <v>0</v>
      </c>
      <c r="E347" s="127"/>
      <c r="F347" s="127">
        <f>IF(OR($B347&lt;F$11,$B347&gt;F$12),0,IF($B347=F$12,-F346,-F$16))</f>
        <v>-4756.67</v>
      </c>
      <c r="G347" s="127">
        <f>IF(OR($B347&lt;G$11,$B347&gt;G$12),0,IF($B347=G$12,-G346,-G$16))</f>
        <v>35.383166666666661</v>
      </c>
      <c r="H347" s="127">
        <f>IF(OR($B347&lt;H$11,$B347&gt;H$12),0,IF($B347=H$12,-H346,-H$16))</f>
        <v>-473.51</v>
      </c>
      <c r="I347" s="127">
        <f>IF(OR($B347&lt;I$11,$B347&gt;I$12),0,IF($B347=I$12,-I346,-I$16))</f>
        <v>-223.82</v>
      </c>
      <c r="J347" s="127">
        <f t="shared" si="129"/>
        <v>-4756.67</v>
      </c>
      <c r="K347" s="127">
        <f t="shared" si="130"/>
        <v>-237.83</v>
      </c>
      <c r="L347" s="127">
        <f t="shared" si="131"/>
        <v>-948.96</v>
      </c>
    </row>
    <row r="348" spans="2:17">
      <c r="B348" s="114">
        <f>B347</f>
        <v>45016</v>
      </c>
      <c r="C348" s="115" t="s">
        <v>95</v>
      </c>
      <c r="D348" s="125">
        <f>IF($B349&lt;D$11,0,IF($B349=D$11,D$15,SUM(D346:D347)))</f>
        <v>0</v>
      </c>
      <c r="E348" s="125">
        <f t="shared" si="119"/>
        <v>0</v>
      </c>
      <c r="F348" s="125">
        <f>IF($B349&lt;F$11,0,IF($B349=F$11,F$15,SUM(F346:F347)))</f>
        <v>1013170.7100000109</v>
      </c>
      <c r="G348" s="125">
        <f>IF($B349&lt;G$11,0,IF($B349=G$11,G$15,SUM(G346:G347)))</f>
        <v>-11428.766666666688</v>
      </c>
      <c r="H348" s="125">
        <f>IF($B349&lt;H$11,0,IF($B349=H$11,H$15,SUM(H346:H347)))</f>
        <v>120251.48999999884</v>
      </c>
      <c r="I348" s="125">
        <f>IF($B349&lt;I$11,0,IF($B349=I$11,I$15,SUM(I346:I347)))</f>
        <v>56848.679999999171</v>
      </c>
      <c r="J348" s="125">
        <f t="shared" si="129"/>
        <v>1013170.7100000109</v>
      </c>
      <c r="K348" s="125">
        <f t="shared" si="130"/>
        <v>50658.54</v>
      </c>
      <c r="L348" s="125">
        <f t="shared" si="131"/>
        <v>202127.56</v>
      </c>
      <c r="P348" s="110"/>
      <c r="Q348" s="110"/>
    </row>
    <row r="349" spans="2:17">
      <c r="B349" s="112">
        <f>+B348+30</f>
        <v>45046</v>
      </c>
      <c r="C349" s="123" t="s">
        <v>96</v>
      </c>
      <c r="D349" s="127">
        <f>IF(OR($B349&lt;D$11,$B349&gt;D$12),0,IF($B349=D$12,-D348,-D$16))</f>
        <v>0</v>
      </c>
      <c r="E349" s="127"/>
      <c r="F349" s="127">
        <f>IF(OR($B349&lt;F$11,$B349&gt;F$12),0,IF($B349=F$12,-F348,-F$16))</f>
        <v>-4756.67</v>
      </c>
      <c r="G349" s="127">
        <f>IF(OR($B349&lt;G$11,$B349&gt;G$12),0,IF($B349=G$12,-G348,-G$16))</f>
        <v>35.383166666666661</v>
      </c>
      <c r="H349" s="127">
        <f>IF(OR($B349&lt;H$11,$B349&gt;H$12),0,IF($B349=H$12,-H348,-H$16))</f>
        <v>-473.51</v>
      </c>
      <c r="I349" s="127">
        <f>IF(OR($B349&lt;I$11,$B349&gt;I$12),0,IF($B349=I$12,-I348,-I$16))</f>
        <v>-223.82</v>
      </c>
      <c r="J349" s="127">
        <f t="shared" si="129"/>
        <v>-4756.67</v>
      </c>
      <c r="K349" s="127">
        <f t="shared" si="130"/>
        <v>-237.83</v>
      </c>
      <c r="L349" s="127">
        <f t="shared" si="131"/>
        <v>-948.96</v>
      </c>
    </row>
    <row r="350" spans="2:17">
      <c r="B350" s="114">
        <f>B349</f>
        <v>45046</v>
      </c>
      <c r="C350" s="115" t="s">
        <v>95</v>
      </c>
      <c r="D350" s="125">
        <f>IF($B351&lt;D$11,0,IF($B351=D$11,D$15,SUM(D348:D349)))</f>
        <v>0</v>
      </c>
      <c r="E350" s="125">
        <f t="shared" si="119"/>
        <v>0</v>
      </c>
      <c r="F350" s="125">
        <f>IF($B351&lt;F$11,0,IF($B351=F$11,F$15,SUM(F348:F349)))</f>
        <v>1008414.0400000109</v>
      </c>
      <c r="G350" s="125">
        <f>IF($B351&lt;G$11,0,IF($B351=G$11,G$15,SUM(G348:G349)))</f>
        <v>-11393.383500000022</v>
      </c>
      <c r="H350" s="125">
        <f>IF($B351&lt;H$11,0,IF($B351=H$11,H$15,SUM(H348:H349)))</f>
        <v>119777.97999999885</v>
      </c>
      <c r="I350" s="125">
        <f>IF($B351&lt;I$11,0,IF($B351=I$11,I$15,SUM(I348:I349)))</f>
        <v>56624.859999999171</v>
      </c>
      <c r="J350" s="125">
        <f t="shared" si="129"/>
        <v>1008414.0400000109</v>
      </c>
      <c r="K350" s="125">
        <f t="shared" si="130"/>
        <v>50420.7</v>
      </c>
      <c r="L350" s="125">
        <f t="shared" si="131"/>
        <v>201178.6</v>
      </c>
    </row>
    <row r="351" spans="2:17">
      <c r="B351" s="112">
        <f>+B350+31</f>
        <v>45077</v>
      </c>
      <c r="C351" s="123" t="s">
        <v>96</v>
      </c>
      <c r="D351" s="127">
        <f>IF(OR($B351&lt;D$11,$B351&gt;D$12),0,IF($B351=D$12,-D350,-D$16))</f>
        <v>0</v>
      </c>
      <c r="E351" s="127"/>
      <c r="F351" s="127">
        <f>IF(OR($B351&lt;F$11,$B351&gt;F$12),0,IF($B351=F$12,-F350,-F$16))</f>
        <v>-4756.67</v>
      </c>
      <c r="G351" s="127">
        <f>IF(OR($B351&lt;G$11,$B351&gt;G$12),0,IF($B351=G$12,-G350,-G$16))</f>
        <v>35.383166666666661</v>
      </c>
      <c r="H351" s="127">
        <f>IF(OR($B351&lt;H$11,$B351&gt;H$12),0,IF($B351=H$12,-H350,-H$16))</f>
        <v>-473.51</v>
      </c>
      <c r="I351" s="127">
        <f>IF(OR($B351&lt;I$11,$B351&gt;I$12),0,IF($B351=I$12,-I350,-I$16))</f>
        <v>-223.82</v>
      </c>
      <c r="J351" s="127">
        <f t="shared" si="129"/>
        <v>-4756.67</v>
      </c>
      <c r="K351" s="127">
        <f t="shared" si="130"/>
        <v>-237.83</v>
      </c>
      <c r="L351" s="127">
        <f t="shared" si="131"/>
        <v>-948.96</v>
      </c>
    </row>
    <row r="352" spans="2:17">
      <c r="B352" s="114">
        <f>B351</f>
        <v>45077</v>
      </c>
      <c r="C352" s="115" t="s">
        <v>95</v>
      </c>
      <c r="D352" s="125">
        <f>IF($B353&lt;D$11,0,IF($B353=D$11,D$15,SUM(D350:D351)))</f>
        <v>0</v>
      </c>
      <c r="E352" s="125">
        <f t="shared" si="119"/>
        <v>0</v>
      </c>
      <c r="F352" s="125">
        <f>IF($B353&lt;F$11,0,IF($B353=F$11,F$15,SUM(F350:F351)))</f>
        <v>1003657.3700000108</v>
      </c>
      <c r="G352" s="125">
        <f>IF($B353&lt;G$11,0,IF($B353=G$11,G$15,SUM(G350:G351)))</f>
        <v>-11358.000333333355</v>
      </c>
      <c r="H352" s="125">
        <f>IF($B353&lt;H$11,0,IF($B353=H$11,H$15,SUM(H350:H351)))</f>
        <v>119304.46999999885</v>
      </c>
      <c r="I352" s="125">
        <f>IF($B353&lt;I$11,0,IF($B353=I$11,I$15,SUM(I350:I351)))</f>
        <v>56401.039999999171</v>
      </c>
      <c r="J352" s="125">
        <f t="shared" si="129"/>
        <v>1003657.3700000108</v>
      </c>
      <c r="K352" s="125">
        <f t="shared" si="130"/>
        <v>50182.87</v>
      </c>
      <c r="L352" s="125">
        <f t="shared" si="131"/>
        <v>200229.65</v>
      </c>
    </row>
    <row r="353" spans="2:12">
      <c r="B353" s="112">
        <f>+B352+30</f>
        <v>45107</v>
      </c>
      <c r="C353" s="123" t="s">
        <v>96</v>
      </c>
      <c r="D353" s="127">
        <f>IF(OR($B353&lt;D$11,$B353&gt;D$12),0,IF($B353=D$12,-D352,-D$16))</f>
        <v>0</v>
      </c>
      <c r="E353" s="127"/>
      <c r="F353" s="127">
        <f>IF(OR($B353&lt;F$11,$B353&gt;F$12),0,IF($B353=F$12,-F352,-F$16))</f>
        <v>-4756.67</v>
      </c>
      <c r="G353" s="127">
        <f>IF(OR($B353&lt;G$11,$B353&gt;G$12),0,IF($B353=G$12,-G352,-G$16))</f>
        <v>35.383166666666661</v>
      </c>
      <c r="H353" s="127">
        <f>IF(OR($B353&lt;H$11,$B353&gt;H$12),0,IF($B353=H$12,-H352,-H$16))</f>
        <v>-473.51</v>
      </c>
      <c r="I353" s="127">
        <f>IF(OR($B353&lt;I$11,$B353&gt;I$12),0,IF($B353=I$12,-I352,-I$16))</f>
        <v>-223.82</v>
      </c>
      <c r="J353" s="127">
        <f t="shared" si="129"/>
        <v>-4756.67</v>
      </c>
      <c r="K353" s="127">
        <f t="shared" si="130"/>
        <v>-237.83</v>
      </c>
      <c r="L353" s="127">
        <f t="shared" si="131"/>
        <v>-948.96</v>
      </c>
    </row>
    <row r="354" spans="2:12">
      <c r="B354" s="114">
        <f>B353</f>
        <v>45107</v>
      </c>
      <c r="C354" s="115" t="s">
        <v>95</v>
      </c>
      <c r="D354" s="125">
        <f>IF($B355&lt;D$11,0,IF($B355=D$11,D$15,SUM(D352:D353)))</f>
        <v>0</v>
      </c>
      <c r="E354" s="125">
        <f t="shared" si="119"/>
        <v>0</v>
      </c>
      <c r="F354" s="125">
        <f>IF($B355&lt;F$11,0,IF($B355=F$11,F$15,SUM(F352:F353)))</f>
        <v>998900.70000001078</v>
      </c>
      <c r="G354" s="125">
        <f>IF($B355&lt;G$11,0,IF($B355=G$11,G$15,SUM(G352:G353)))</f>
        <v>-11322.617166666689</v>
      </c>
      <c r="H354" s="125">
        <f>IF($B355&lt;H$11,0,IF($B355=H$11,H$15,SUM(H352:H353)))</f>
        <v>118830.95999999886</v>
      </c>
      <c r="I354" s="125">
        <f>IF($B355&lt;I$11,0,IF($B355=I$11,I$15,SUM(I352:I353)))</f>
        <v>56177.219999999172</v>
      </c>
      <c r="J354" s="125">
        <f t="shared" si="129"/>
        <v>998900.70000001078</v>
      </c>
      <c r="K354" s="125">
        <f t="shared" si="130"/>
        <v>49945.04</v>
      </c>
      <c r="L354" s="125">
        <f t="shared" si="131"/>
        <v>199280.69</v>
      </c>
    </row>
    <row r="355" spans="2:12">
      <c r="B355" s="112">
        <f>+B354+31</f>
        <v>45138</v>
      </c>
      <c r="C355" s="123" t="s">
        <v>96</v>
      </c>
      <c r="D355" s="127">
        <f>IF(OR($B355&lt;D$11,$B355&gt;D$12),0,IF($B355=D$12,-D354,-D$16))</f>
        <v>0</v>
      </c>
      <c r="E355" s="127"/>
      <c r="F355" s="127">
        <f>IF(OR($B355&lt;F$11,$B355&gt;F$12),0,IF($B355=F$12,-F354,-F$16))</f>
        <v>-4756.67</v>
      </c>
      <c r="G355" s="127">
        <f>IF(OR($B355&lt;G$11,$B355&gt;G$12),0,IF($B355=G$12,-G354,-G$16))</f>
        <v>35.383166666666661</v>
      </c>
      <c r="H355" s="127">
        <f>IF(OR($B355&lt;H$11,$B355&gt;H$12),0,IF($B355=H$12,-H354,-H$16))</f>
        <v>-473.51</v>
      </c>
      <c r="I355" s="127">
        <f>IF(OR($B355&lt;I$11,$B355&gt;I$12),0,IF($B355=I$12,-I354,-I$16))</f>
        <v>-223.82</v>
      </c>
      <c r="J355" s="127">
        <f t="shared" si="129"/>
        <v>-4756.67</v>
      </c>
      <c r="K355" s="127">
        <f t="shared" si="130"/>
        <v>-237.83</v>
      </c>
      <c r="L355" s="127">
        <f t="shared" si="131"/>
        <v>-948.96</v>
      </c>
    </row>
    <row r="356" spans="2:12">
      <c r="B356" s="114">
        <f>B355</f>
        <v>45138</v>
      </c>
      <c r="C356" s="115" t="s">
        <v>95</v>
      </c>
      <c r="D356" s="125">
        <f>IF($B357&lt;D$11,0,IF($B357=D$11,D$15,SUM(D354:D355)))</f>
        <v>0</v>
      </c>
      <c r="E356" s="125">
        <f t="shared" si="119"/>
        <v>0</v>
      </c>
      <c r="F356" s="125">
        <f>IF($B357&lt;F$11,0,IF($B357=F$11,F$15,SUM(F354:F355)))</f>
        <v>994144.03000001074</v>
      </c>
      <c r="G356" s="125">
        <f>IF($B357&lt;G$11,0,IF($B357=G$11,G$15,SUM(G354:G355)))</f>
        <v>-11287.234000000022</v>
      </c>
      <c r="H356" s="125">
        <f>IF($B357&lt;H$11,0,IF($B357=H$11,H$15,SUM(H354:H355)))</f>
        <v>118357.44999999886</v>
      </c>
      <c r="I356" s="125">
        <f>IF($B357&lt;I$11,0,IF($B357=I$11,I$15,SUM(I354:I355)))</f>
        <v>55953.399999999172</v>
      </c>
      <c r="J356" s="125">
        <f t="shared" ref="J356:J383" si="132">SUM(D356:F356)</f>
        <v>994144.03000001074</v>
      </c>
      <c r="K356" s="125">
        <f t="shared" ref="K356:K383" si="133">ROUND(J356*5%,2)</f>
        <v>49707.199999999997</v>
      </c>
      <c r="L356" s="125">
        <f t="shared" ref="L356:L383" si="134">ROUND((J356-K356)*0.21,2)</f>
        <v>198331.73</v>
      </c>
    </row>
    <row r="357" spans="2:12">
      <c r="B357" s="112">
        <f>+B356+31</f>
        <v>45169</v>
      </c>
      <c r="C357" s="123" t="s">
        <v>96</v>
      </c>
      <c r="D357" s="127">
        <f>IF(OR($B357&lt;D$11,$B357&gt;D$12),0,IF($B357=D$12,-D356,-D$16))</f>
        <v>0</v>
      </c>
      <c r="E357" s="127"/>
      <c r="F357" s="127">
        <f>IF(OR($B357&lt;F$11,$B357&gt;F$12),0,IF($B357=F$12,-F356,-F$16))</f>
        <v>-4756.67</v>
      </c>
      <c r="G357" s="127">
        <f>IF(OR($B357&lt;G$11,$B357&gt;G$12),0,IF($B357=G$12,-G356,-G$16))</f>
        <v>35.383166666666661</v>
      </c>
      <c r="H357" s="127">
        <f>IF(OR($B357&lt;H$11,$B357&gt;H$12),0,IF($B357=H$12,-H356,-H$16))</f>
        <v>-473.51</v>
      </c>
      <c r="I357" s="127">
        <f>IF(OR($B357&lt;I$11,$B357&gt;I$12),0,IF($B357=I$12,-I356,-I$16))</f>
        <v>-223.82</v>
      </c>
      <c r="J357" s="127">
        <f t="shared" si="132"/>
        <v>-4756.67</v>
      </c>
      <c r="K357" s="127">
        <f t="shared" si="133"/>
        <v>-237.83</v>
      </c>
      <c r="L357" s="127">
        <f t="shared" si="134"/>
        <v>-948.96</v>
      </c>
    </row>
    <row r="358" spans="2:12">
      <c r="B358" s="114">
        <f>B357</f>
        <v>45169</v>
      </c>
      <c r="C358" s="115" t="s">
        <v>95</v>
      </c>
      <c r="D358" s="125">
        <f>IF($B359&lt;D$11,0,IF($B359=D$11,D$15,SUM(D356:D357)))</f>
        <v>0</v>
      </c>
      <c r="E358" s="125">
        <f t="shared" si="119"/>
        <v>0</v>
      </c>
      <c r="F358" s="125">
        <f>IF($B359&lt;F$11,0,IF($B359=F$11,F$15,SUM(F356:F357)))</f>
        <v>989387.3600000107</v>
      </c>
      <c r="G358" s="125">
        <f>IF($B359&lt;G$11,0,IF($B359=G$11,G$15,SUM(G356:G357)))</f>
        <v>-11251.850833333356</v>
      </c>
      <c r="H358" s="125">
        <f>IF($B359&lt;H$11,0,IF($B359=H$11,H$15,SUM(H356:H357)))</f>
        <v>117883.93999999887</v>
      </c>
      <c r="I358" s="125">
        <f>IF($B359&lt;I$11,0,IF($B359=I$11,I$15,SUM(I356:I357)))</f>
        <v>55729.579999999172</v>
      </c>
      <c r="J358" s="125">
        <f t="shared" si="132"/>
        <v>989387.3600000107</v>
      </c>
      <c r="K358" s="125">
        <f t="shared" si="133"/>
        <v>49469.37</v>
      </c>
      <c r="L358" s="125">
        <f t="shared" si="134"/>
        <v>197382.78</v>
      </c>
    </row>
    <row r="359" spans="2:12">
      <c r="B359" s="112">
        <f>+B358+30</f>
        <v>45199</v>
      </c>
      <c r="C359" s="123" t="s">
        <v>96</v>
      </c>
      <c r="D359" s="127">
        <f>IF(OR($B359&lt;D$11,$B359&gt;D$12),0,IF($B359=D$12,-D358,-D$16))</f>
        <v>0</v>
      </c>
      <c r="E359" s="127"/>
      <c r="F359" s="127">
        <f>IF(OR($B359&lt;F$11,$B359&gt;F$12),0,IF($B359=F$12,-F358,-F$16))</f>
        <v>-4756.67</v>
      </c>
      <c r="G359" s="127">
        <f>IF(OR($B359&lt;G$11,$B359&gt;G$12),0,IF($B359=G$12,-G358,-G$16))</f>
        <v>35.383166666666661</v>
      </c>
      <c r="H359" s="127">
        <f>IF(OR($B359&lt;H$11,$B359&gt;H$12),0,IF($B359=H$12,-H358,-H$16))</f>
        <v>-473.51</v>
      </c>
      <c r="I359" s="127">
        <f>IF(OR($B359&lt;I$11,$B359&gt;I$12),0,IF($B359=I$12,-I358,-I$16))</f>
        <v>-223.82</v>
      </c>
      <c r="J359" s="127">
        <f t="shared" si="132"/>
        <v>-4756.67</v>
      </c>
      <c r="K359" s="127">
        <f t="shared" si="133"/>
        <v>-237.83</v>
      </c>
      <c r="L359" s="127">
        <f t="shared" si="134"/>
        <v>-948.96</v>
      </c>
    </row>
    <row r="360" spans="2:12">
      <c r="B360" s="114">
        <f>B359</f>
        <v>45199</v>
      </c>
      <c r="C360" s="115" t="s">
        <v>95</v>
      </c>
      <c r="D360" s="125">
        <f>IF($B361&lt;D$11,0,IF($B361=D$11,D$15,SUM(D358:D359)))</f>
        <v>0</v>
      </c>
      <c r="E360" s="125">
        <f t="shared" si="119"/>
        <v>0</v>
      </c>
      <c r="F360" s="125">
        <f>IF($B361&lt;F$11,0,IF($B361=F$11,F$15,SUM(F358:F359)))</f>
        <v>984630.69000001065</v>
      </c>
      <c r="G360" s="125">
        <f>IF($B361&lt;G$11,0,IF($B361=G$11,G$15,SUM(G358:G359)))</f>
        <v>-11216.467666666689</v>
      </c>
      <c r="H360" s="125">
        <f>IF($B361&lt;H$11,0,IF($B361=H$11,H$15,SUM(H358:H359)))</f>
        <v>117410.42999999887</v>
      </c>
      <c r="I360" s="125">
        <f>IF($B361&lt;I$11,0,IF($B361=I$11,I$15,SUM(I358:I359)))</f>
        <v>55505.759999999173</v>
      </c>
      <c r="J360" s="125">
        <f t="shared" ref="J360:J361" si="135">SUM(D360:F360)</f>
        <v>984630.69000001065</v>
      </c>
      <c r="K360" s="125">
        <f t="shared" ref="K360:K361" si="136">ROUND(J360*5%,2)</f>
        <v>49231.53</v>
      </c>
      <c r="L360" s="125">
        <f t="shared" ref="L360:L361" si="137">ROUND((J360-K360)*0.21,2)</f>
        <v>196433.82</v>
      </c>
    </row>
    <row r="361" spans="2:12">
      <c r="B361" s="112">
        <f>+B360+30</f>
        <v>45229</v>
      </c>
      <c r="C361" s="123" t="s">
        <v>96</v>
      </c>
      <c r="D361" s="127">
        <f>IF(OR($B361&lt;D$11,$B361&gt;D$12),0,IF($B361=D$12,-D360,-D$16))</f>
        <v>0</v>
      </c>
      <c r="E361" s="127"/>
      <c r="F361" s="127">
        <f>IF(OR($B361&lt;F$11,$B361&gt;F$12),0,IF($B361=F$12,-F360,-F$16))</f>
        <v>-4756.67</v>
      </c>
      <c r="G361" s="127">
        <f>IF(OR($B361&lt;G$11,$B361&gt;G$12),0,IF($B361=G$12,-G360,-G$16))</f>
        <v>35.383166666666661</v>
      </c>
      <c r="H361" s="127">
        <f>IF(OR($B361&lt;H$11,$B361&gt;H$12),0,IF($B361=H$12,-H360,-H$16))</f>
        <v>-473.51</v>
      </c>
      <c r="I361" s="127">
        <f>IF(OR($B361&lt;I$11,$B361&gt;I$12),0,IF($B361=I$12,-I360,-I$16))</f>
        <v>-223.82</v>
      </c>
      <c r="J361" s="127">
        <f t="shared" si="135"/>
        <v>-4756.67</v>
      </c>
      <c r="K361" s="127">
        <f t="shared" si="136"/>
        <v>-237.83</v>
      </c>
      <c r="L361" s="127">
        <f t="shared" si="137"/>
        <v>-948.96</v>
      </c>
    </row>
    <row r="362" spans="2:12">
      <c r="B362" s="114">
        <f>B361</f>
        <v>45229</v>
      </c>
      <c r="C362" s="115" t="s">
        <v>95</v>
      </c>
      <c r="D362" s="125">
        <f>IF($B363&lt;D$11,0,IF($B363=D$11,D$15,SUM(D360:D361)))</f>
        <v>0</v>
      </c>
      <c r="E362" s="125">
        <f t="shared" si="119"/>
        <v>0</v>
      </c>
      <c r="F362" s="125">
        <f>IF($B363&lt;F$11,0,IF($B363=F$11,F$15,SUM(F360:F361)))</f>
        <v>979874.02000001061</v>
      </c>
      <c r="G362" s="125">
        <f>IF($B363&lt;G$11,0,IF($B363=G$11,G$15,SUM(G360:G361)))</f>
        <v>-11181.084500000023</v>
      </c>
      <c r="H362" s="125">
        <f>IF($B363&lt;H$11,0,IF($B363=H$11,H$15,SUM(H360:H361)))</f>
        <v>116936.91999999888</v>
      </c>
      <c r="I362" s="125">
        <f>IF($B363&lt;I$11,0,IF($B363=I$11,I$15,SUM(I360:I361)))</f>
        <v>55281.939999999173</v>
      </c>
      <c r="J362" s="125">
        <f t="shared" si="132"/>
        <v>979874.02000001061</v>
      </c>
      <c r="K362" s="125">
        <f t="shared" si="133"/>
        <v>48993.7</v>
      </c>
      <c r="L362" s="125">
        <f t="shared" si="134"/>
        <v>195484.87</v>
      </c>
    </row>
    <row r="363" spans="2:12">
      <c r="B363" s="112">
        <f>+B362+31</f>
        <v>45260</v>
      </c>
      <c r="C363" s="123" t="s">
        <v>96</v>
      </c>
      <c r="D363" s="127">
        <f>IF(OR($B363&lt;D$11,$B363&gt;D$12),0,IF($B363=D$12,-D362,-D$16))</f>
        <v>0</v>
      </c>
      <c r="E363" s="127"/>
      <c r="F363" s="127">
        <f>IF(OR($B363&lt;F$11,$B363&gt;F$12),0,IF($B363=F$12,-F362,-F$16))</f>
        <v>-4756.67</v>
      </c>
      <c r="G363" s="127">
        <f>IF(OR($B363&lt;G$11,$B363&gt;G$12),0,IF($B363=G$12,-G362,-G$16))</f>
        <v>35.383166666666661</v>
      </c>
      <c r="H363" s="127">
        <f>IF(OR($B363&lt;H$11,$B363&gt;H$12),0,IF($B363=H$12,-H362,-H$16))</f>
        <v>-473.51</v>
      </c>
      <c r="I363" s="127">
        <f>IF(OR($B363&lt;I$11,$B363&gt;I$12),0,IF($B363=I$12,-I362,-I$16))</f>
        <v>-223.82</v>
      </c>
      <c r="J363" s="127">
        <f t="shared" si="132"/>
        <v>-4756.67</v>
      </c>
      <c r="K363" s="127">
        <f t="shared" si="133"/>
        <v>-237.83</v>
      </c>
      <c r="L363" s="127">
        <f t="shared" si="134"/>
        <v>-948.96</v>
      </c>
    </row>
    <row r="364" spans="2:12">
      <c r="B364" s="114">
        <f>B363</f>
        <v>45260</v>
      </c>
      <c r="C364" s="115" t="s">
        <v>95</v>
      </c>
      <c r="D364" s="125">
        <f>IF($B365&lt;D$11,0,IF($B365=D$11,D$15,SUM(D362:D363)))</f>
        <v>0</v>
      </c>
      <c r="E364" s="125">
        <f t="shared" si="119"/>
        <v>0</v>
      </c>
      <c r="F364" s="125">
        <f>IF($B365&lt;F$11,0,IF($B365=F$11,F$15,SUM(F362:F363)))</f>
        <v>975117.35000001057</v>
      </c>
      <c r="G364" s="125">
        <f>IF($B365&lt;G$11,0,IF($B365=G$11,G$15,SUM(G362:G363)))</f>
        <v>-11145.701333333356</v>
      </c>
      <c r="H364" s="125">
        <f>IF($B365&lt;H$11,0,IF($B365=H$11,H$15,SUM(H362:H363)))</f>
        <v>116463.40999999888</v>
      </c>
      <c r="I364" s="125">
        <f>IF($B365&lt;I$11,0,IF($B365=I$11,I$15,SUM(I362:I363)))</f>
        <v>55058.119999999173</v>
      </c>
      <c r="J364" s="125">
        <f t="shared" si="132"/>
        <v>975117.35000001057</v>
      </c>
      <c r="K364" s="125">
        <f t="shared" si="133"/>
        <v>48755.87</v>
      </c>
      <c r="L364" s="125">
        <f t="shared" si="134"/>
        <v>194535.91</v>
      </c>
    </row>
    <row r="365" spans="2:12">
      <c r="B365" s="112">
        <f>+B364+31</f>
        <v>45291</v>
      </c>
      <c r="C365" s="123" t="s">
        <v>96</v>
      </c>
      <c r="D365" s="127">
        <f>IF(OR($B365&lt;D$11,$B365&gt;D$12),0,IF($B365=D$12,-D364,-D$16))</f>
        <v>0</v>
      </c>
      <c r="E365" s="127"/>
      <c r="F365" s="127">
        <f>IF(OR($B365&lt;F$11,$B365&gt;F$12),0,IF($B365=F$12,-F364,-F$16))</f>
        <v>-4756.67</v>
      </c>
      <c r="G365" s="127">
        <f>IF(OR($B365&lt;G$11,$B365&gt;G$12),0,IF($B365=G$12,-G364,-G$16))</f>
        <v>35.383166666666661</v>
      </c>
      <c r="H365" s="127">
        <f>IF(OR($B365&lt;H$11,$B365&gt;H$12),0,IF($B365=H$12,-H364,-H$16))</f>
        <v>-473.51</v>
      </c>
      <c r="I365" s="127">
        <f>IF(OR($B365&lt;I$11,$B365&gt;I$12),0,IF($B365=I$12,-I364,-I$16))</f>
        <v>-223.82</v>
      </c>
      <c r="J365" s="127">
        <f t="shared" si="132"/>
        <v>-4756.67</v>
      </c>
      <c r="K365" s="127">
        <f t="shared" si="133"/>
        <v>-237.83</v>
      </c>
      <c r="L365" s="127">
        <f t="shared" si="134"/>
        <v>-948.96</v>
      </c>
    </row>
    <row r="366" spans="2:12">
      <c r="B366" s="114">
        <f>B365</f>
        <v>45291</v>
      </c>
      <c r="C366" s="115" t="s">
        <v>95</v>
      </c>
      <c r="D366" s="125">
        <f>IF($B367&lt;D$11,0,IF($B367=D$11,D$15,SUM(D364:D365)))</f>
        <v>0</v>
      </c>
      <c r="E366" s="125">
        <f t="shared" si="119"/>
        <v>0</v>
      </c>
      <c r="F366" s="125">
        <f>IF($B367&lt;F$11,0,IF($B367=F$11,F$15,SUM(F364:F365)))</f>
        <v>970360.68000001053</v>
      </c>
      <c r="G366" s="125">
        <f>IF($B367&lt;G$11,0,IF($B367=G$11,G$15,SUM(G364:G365)))</f>
        <v>-11110.31816666669</v>
      </c>
      <c r="H366" s="125">
        <f>IF($B367&lt;H$11,0,IF($B367=H$11,H$15,SUM(H364:H365)))</f>
        <v>115989.89999999889</v>
      </c>
      <c r="I366" s="125">
        <f>IF($B367&lt;I$11,0,IF($B367=I$11,I$15,SUM(I364:I365)))</f>
        <v>54834.299999999173</v>
      </c>
      <c r="J366" s="125">
        <f t="shared" si="132"/>
        <v>970360.68000001053</v>
      </c>
      <c r="K366" s="125">
        <f t="shared" si="133"/>
        <v>48518.03</v>
      </c>
      <c r="L366" s="125">
        <f t="shared" si="134"/>
        <v>193586.96</v>
      </c>
    </row>
    <row r="367" spans="2:12">
      <c r="B367" s="112">
        <f>+B366+28</f>
        <v>45319</v>
      </c>
      <c r="C367" s="123" t="s">
        <v>96</v>
      </c>
      <c r="D367" s="127">
        <f>IF(OR($B367&lt;D$11,$B367&gt;D$12),0,IF($B367=D$12,-D366,-D$16))</f>
        <v>0</v>
      </c>
      <c r="E367" s="127"/>
      <c r="F367" s="127">
        <f>IF(OR($B367&lt;F$11,$B367&gt;F$12),0,IF($B367=F$12,-F366,-F$16))</f>
        <v>-4756.67</v>
      </c>
      <c r="G367" s="127">
        <f>IF(OR($B367&lt;G$11,$B367&gt;G$12),0,IF($B367=G$12,-G366,-G$16))</f>
        <v>35.383166666666661</v>
      </c>
      <c r="H367" s="127">
        <f>IF(OR($B367&lt;H$11,$B367&gt;H$12),0,IF($B367=H$12,-H366,-H$16))</f>
        <v>-473.51</v>
      </c>
      <c r="I367" s="127">
        <f>IF(OR($B367&lt;I$11,$B367&gt;I$12),0,IF($B367=I$12,-I366,-I$16))</f>
        <v>-223.82</v>
      </c>
      <c r="J367" s="127">
        <f t="shared" si="132"/>
        <v>-4756.67</v>
      </c>
      <c r="K367" s="127">
        <f t="shared" si="133"/>
        <v>-237.83</v>
      </c>
      <c r="L367" s="127">
        <f t="shared" si="134"/>
        <v>-948.96</v>
      </c>
    </row>
    <row r="368" spans="2:12">
      <c r="B368" s="114">
        <f>B367</f>
        <v>45319</v>
      </c>
      <c r="C368" s="115" t="s">
        <v>95</v>
      </c>
      <c r="D368" s="125">
        <f>IF($B369&lt;D$11,0,IF($B369=D$11,D$15,SUM(D366:D367)))</f>
        <v>0</v>
      </c>
      <c r="E368" s="125">
        <f t="shared" si="119"/>
        <v>0</v>
      </c>
      <c r="F368" s="125">
        <f>IF($B369&lt;F$11,0,IF($B369=F$11,F$15,SUM(F366:F367)))</f>
        <v>965604.01000001049</v>
      </c>
      <c r="G368" s="125">
        <f>IF($B369&lt;G$11,0,IF($B369=G$11,G$15,SUM(G366:G367)))</f>
        <v>-11074.935000000023</v>
      </c>
      <c r="H368" s="125">
        <f>IF($B369&lt;H$11,0,IF($B369=H$11,H$15,SUM(H366:H367)))</f>
        <v>115516.38999999889</v>
      </c>
      <c r="I368" s="125">
        <f>IF($B369&lt;I$11,0,IF($B369=I$11,I$15,SUM(I366:I367)))</f>
        <v>54610.479999999174</v>
      </c>
      <c r="J368" s="125">
        <f t="shared" si="132"/>
        <v>965604.01000001049</v>
      </c>
      <c r="K368" s="125">
        <f t="shared" si="133"/>
        <v>48280.2</v>
      </c>
      <c r="L368" s="125">
        <f t="shared" si="134"/>
        <v>192638</v>
      </c>
    </row>
    <row r="369" spans="2:12">
      <c r="B369" s="112">
        <f>+B368+31</f>
        <v>45350</v>
      </c>
      <c r="C369" s="123" t="s">
        <v>96</v>
      </c>
      <c r="D369" s="127">
        <f>IF(OR($B369&lt;D$11,$B369&gt;D$12),0,IF($B369=D$12,-D368,-D$16))</f>
        <v>0</v>
      </c>
      <c r="E369" s="127"/>
      <c r="F369" s="127">
        <f>IF(OR($B369&lt;F$11,$B369&gt;F$12),0,IF($B369=F$12,-F368,-F$16))</f>
        <v>-4756.67</v>
      </c>
      <c r="G369" s="127">
        <f>IF(OR($B369&lt;G$11,$B369&gt;G$12),0,IF($B369=G$12,-G368,-G$16))</f>
        <v>35.383166666666661</v>
      </c>
      <c r="H369" s="127">
        <f>IF(OR($B369&lt;H$11,$B369&gt;H$12),0,IF($B369=H$12,-H368,-H$16))</f>
        <v>-473.51</v>
      </c>
      <c r="I369" s="127">
        <f>IF(OR($B369&lt;I$11,$B369&gt;I$12),0,IF($B369=I$12,-I368,-I$16))</f>
        <v>-223.82</v>
      </c>
      <c r="J369" s="127">
        <f t="shared" si="132"/>
        <v>-4756.67</v>
      </c>
      <c r="K369" s="127">
        <f t="shared" si="133"/>
        <v>-237.83</v>
      </c>
      <c r="L369" s="127">
        <f t="shared" si="134"/>
        <v>-948.96</v>
      </c>
    </row>
    <row r="370" spans="2:12">
      <c r="B370" s="114">
        <f>B369</f>
        <v>45350</v>
      </c>
      <c r="C370" s="115" t="s">
        <v>95</v>
      </c>
      <c r="D370" s="125">
        <f>IF($B371&lt;D$11,0,IF($B371=D$11,D$15,SUM(D368:D369)))</f>
        <v>0</v>
      </c>
      <c r="E370" s="125">
        <f t="shared" si="119"/>
        <v>0</v>
      </c>
      <c r="F370" s="125">
        <f>IF($B371&lt;F$11,0,IF($B371=F$11,F$15,SUM(F368:F369)))</f>
        <v>960847.34000001044</v>
      </c>
      <c r="G370" s="125">
        <f>IF($B371&lt;G$11,0,IF($B371=G$11,G$15,SUM(G368:G369)))</f>
        <v>-11039.551833333357</v>
      </c>
      <c r="H370" s="125">
        <f>IF($B371&lt;H$11,0,IF($B371=H$11,H$15,SUM(H368:H369)))</f>
        <v>115042.8799999989</v>
      </c>
      <c r="I370" s="125">
        <f>IF($B371&lt;I$11,0,IF($B371=I$11,I$15,SUM(I368:I369)))</f>
        <v>54386.659999999174</v>
      </c>
      <c r="J370" s="125">
        <f t="shared" si="132"/>
        <v>960847.34000001044</v>
      </c>
      <c r="K370" s="125">
        <f t="shared" si="133"/>
        <v>48042.37</v>
      </c>
      <c r="L370" s="125">
        <f t="shared" si="134"/>
        <v>191689.04</v>
      </c>
    </row>
    <row r="371" spans="2:12">
      <c r="B371" s="112">
        <f>+B370+31</f>
        <v>45381</v>
      </c>
      <c r="C371" s="123" t="s">
        <v>96</v>
      </c>
      <c r="D371" s="127">
        <f>IF(OR($B371&lt;D$11,$B371&gt;D$12),0,IF($B371=D$12,-D370,-D$16))</f>
        <v>0</v>
      </c>
      <c r="E371" s="127"/>
      <c r="F371" s="127">
        <f>IF(OR($B371&lt;F$11,$B371&gt;F$12),0,IF($B371=F$12,-F370,-F$16))</f>
        <v>-4756.67</v>
      </c>
      <c r="G371" s="127">
        <f>IF(OR($B371&lt;G$11,$B371&gt;G$12),0,IF($B371=G$12,-G370,-G$16))</f>
        <v>35.383166666666661</v>
      </c>
      <c r="H371" s="127">
        <f>IF(OR($B371&lt;H$11,$B371&gt;H$12),0,IF($B371=H$12,-H370,-H$16))</f>
        <v>-473.51</v>
      </c>
      <c r="I371" s="127">
        <f>IF(OR($B371&lt;I$11,$B371&gt;I$12),0,IF($B371=I$12,-I370,-I$16))</f>
        <v>-223.82</v>
      </c>
      <c r="J371" s="127">
        <f t="shared" si="132"/>
        <v>-4756.67</v>
      </c>
      <c r="K371" s="127">
        <f t="shared" si="133"/>
        <v>-237.83</v>
      </c>
      <c r="L371" s="127">
        <f t="shared" si="134"/>
        <v>-948.96</v>
      </c>
    </row>
    <row r="372" spans="2:12">
      <c r="B372" s="114">
        <f>B371</f>
        <v>45381</v>
      </c>
      <c r="C372" s="115" t="s">
        <v>95</v>
      </c>
      <c r="D372" s="125">
        <f>IF($B373&lt;D$11,0,IF($B373=D$11,D$15,SUM(D370:D371)))</f>
        <v>0</v>
      </c>
      <c r="E372" s="125">
        <f t="shared" si="119"/>
        <v>0</v>
      </c>
      <c r="F372" s="125">
        <f>IF($B373&lt;F$11,0,IF($B373=F$11,F$15,SUM(F370:F371)))</f>
        <v>956090.6700000104</v>
      </c>
      <c r="G372" s="125">
        <f>IF($B373&lt;G$11,0,IF($B373=G$11,G$15,SUM(G370:G371)))</f>
        <v>-11004.16866666669</v>
      </c>
      <c r="H372" s="125">
        <f>IF($B373&lt;H$11,0,IF($B373=H$11,H$15,SUM(H370:H371)))</f>
        <v>114569.3699999989</v>
      </c>
      <c r="I372" s="125">
        <f>IF($B373&lt;I$11,0,IF($B373=I$11,I$15,SUM(I370:I371)))</f>
        <v>54162.839999999174</v>
      </c>
      <c r="J372" s="125">
        <f t="shared" si="132"/>
        <v>956090.6700000104</v>
      </c>
      <c r="K372" s="125">
        <f t="shared" si="133"/>
        <v>47804.53</v>
      </c>
      <c r="L372" s="125">
        <f t="shared" si="134"/>
        <v>190740.09</v>
      </c>
    </row>
    <row r="373" spans="2:12">
      <c r="B373" s="112">
        <f>+B372+31</f>
        <v>45412</v>
      </c>
      <c r="C373" s="123" t="s">
        <v>96</v>
      </c>
      <c r="D373" s="127">
        <f>IF(OR($B373&lt;D$11,$B373&gt;D$12),0,IF($B373=D$12,-D372,-D$16))</f>
        <v>0</v>
      </c>
      <c r="E373" s="127"/>
      <c r="F373" s="127">
        <f>IF(OR($B373&lt;F$11,$B373&gt;F$12),0,IF($B373=F$12,-F372,-F$16))</f>
        <v>-4756.67</v>
      </c>
      <c r="G373" s="127">
        <f>IF(OR($B373&lt;G$11,$B373&gt;G$12),0,IF($B373=G$12,-G372,-G$16))</f>
        <v>35.383166666666661</v>
      </c>
      <c r="H373" s="127">
        <f>IF(OR($B373&lt;H$11,$B373&gt;H$12),0,IF($B373=H$12,-H372,-H$16))</f>
        <v>-473.51</v>
      </c>
      <c r="I373" s="127">
        <f>IF(OR($B373&lt;I$11,$B373&gt;I$12),0,IF($B373=I$12,-I372,-I$16))</f>
        <v>-223.82</v>
      </c>
      <c r="J373" s="127">
        <f t="shared" si="132"/>
        <v>-4756.67</v>
      </c>
      <c r="K373" s="127">
        <f t="shared" si="133"/>
        <v>-237.83</v>
      </c>
      <c r="L373" s="127">
        <f t="shared" si="134"/>
        <v>-948.96</v>
      </c>
    </row>
    <row r="374" spans="2:12">
      <c r="B374" s="114">
        <f>B373</f>
        <v>45412</v>
      </c>
      <c r="C374" s="115" t="s">
        <v>95</v>
      </c>
      <c r="D374" s="125">
        <f>IF($B375&lt;D$11,0,IF($B375=D$11,D$15,SUM(D372:D373)))</f>
        <v>0</v>
      </c>
      <c r="E374" s="125">
        <f t="shared" si="119"/>
        <v>0</v>
      </c>
      <c r="F374" s="125">
        <f>IF($B375&lt;F$11,0,IF($B375=F$11,F$15,SUM(F372:F373)))</f>
        <v>951334.00000001036</v>
      </c>
      <c r="G374" s="125">
        <f>IF($B375&lt;G$11,0,IF($B375=G$11,G$15,SUM(G372:G373)))</f>
        <v>-10968.785500000024</v>
      </c>
      <c r="H374" s="125">
        <f>IF($B375&lt;H$11,0,IF($B375=H$11,H$15,SUM(H372:H373)))</f>
        <v>114095.85999999891</v>
      </c>
      <c r="I374" s="125">
        <f>IF($B375&lt;I$11,0,IF($B375=I$11,I$15,SUM(I372:I373)))</f>
        <v>53939.019999999175</v>
      </c>
      <c r="J374" s="125">
        <f t="shared" si="132"/>
        <v>951334.00000001036</v>
      </c>
      <c r="K374" s="125">
        <f t="shared" si="133"/>
        <v>47566.7</v>
      </c>
      <c r="L374" s="125">
        <f t="shared" si="134"/>
        <v>189791.13</v>
      </c>
    </row>
    <row r="375" spans="2:12">
      <c r="B375" s="112">
        <f>+B374+30</f>
        <v>45442</v>
      </c>
      <c r="C375" s="123" t="s">
        <v>96</v>
      </c>
      <c r="D375" s="127">
        <f>IF(OR($B375&lt;D$11,$B375&gt;D$12),0,IF($B375=D$12,-D374,-D$16))</f>
        <v>0</v>
      </c>
      <c r="E375" s="127"/>
      <c r="F375" s="127">
        <f>IF(OR($B375&lt;F$11,$B375&gt;F$12),0,IF($B375=F$12,-F374,-F$16))</f>
        <v>-4756.67</v>
      </c>
      <c r="G375" s="127">
        <f>IF(OR($B375&lt;G$11,$B375&gt;G$12),0,IF($B375=G$12,-G374,-G$16))</f>
        <v>35.383166666666661</v>
      </c>
      <c r="H375" s="127">
        <f>IF(OR($B375&lt;H$11,$B375&gt;H$12),0,IF($B375=H$12,-H374,-H$16))</f>
        <v>-473.51</v>
      </c>
      <c r="I375" s="127">
        <f>IF(OR($B375&lt;I$11,$B375&gt;I$12),0,IF($B375=I$12,-I374,-I$16))</f>
        <v>-223.82</v>
      </c>
      <c r="J375" s="127">
        <f t="shared" si="132"/>
        <v>-4756.67</v>
      </c>
      <c r="K375" s="127">
        <f t="shared" si="133"/>
        <v>-237.83</v>
      </c>
      <c r="L375" s="127">
        <f t="shared" si="134"/>
        <v>-948.96</v>
      </c>
    </row>
    <row r="376" spans="2:12">
      <c r="B376" s="114">
        <f>B375</f>
        <v>45442</v>
      </c>
      <c r="C376" s="115" t="s">
        <v>95</v>
      </c>
      <c r="D376" s="125">
        <f>IF($B377&lt;D$11,0,IF($B377=D$11,D$15,SUM(D374:D375)))</f>
        <v>0</v>
      </c>
      <c r="E376" s="125">
        <f t="shared" si="119"/>
        <v>0</v>
      </c>
      <c r="F376" s="125">
        <f>IF($B377&lt;F$11,0,IF($B377=F$11,F$15,SUM(F374:F375)))</f>
        <v>946577.33000001032</v>
      </c>
      <c r="G376" s="125">
        <f>IF($B377&lt;G$11,0,IF($B377=G$11,G$15,SUM(G374:G375)))</f>
        <v>-10933.402333333357</v>
      </c>
      <c r="H376" s="125">
        <f>IF($B377&lt;H$11,0,IF($B377=H$11,H$15,SUM(H374:H375)))</f>
        <v>113622.34999999891</v>
      </c>
      <c r="I376" s="125">
        <f>IF($B377&lt;I$11,0,IF($B377=I$11,I$15,SUM(I374:I375)))</f>
        <v>53715.199999999175</v>
      </c>
      <c r="J376" s="125">
        <f t="shared" si="132"/>
        <v>946577.33000001032</v>
      </c>
      <c r="K376" s="125">
        <f t="shared" si="133"/>
        <v>47328.87</v>
      </c>
      <c r="L376" s="125">
        <f t="shared" si="134"/>
        <v>188842.18</v>
      </c>
    </row>
    <row r="377" spans="2:12">
      <c r="B377" s="112">
        <f>+B376+31</f>
        <v>45473</v>
      </c>
      <c r="C377" s="123" t="s">
        <v>96</v>
      </c>
      <c r="D377" s="127">
        <f>IF(OR($B377&lt;D$11,$B377&gt;D$12),0,IF($B377=D$12,-D376,-D$16))</f>
        <v>0</v>
      </c>
      <c r="E377" s="127"/>
      <c r="F377" s="127">
        <f>IF(OR($B377&lt;F$11,$B377&gt;F$12),0,IF($B377=F$12,-F376,-F$16))</f>
        <v>-4756.67</v>
      </c>
      <c r="G377" s="127">
        <f>IF(OR($B377&lt;G$11,$B377&gt;G$12),0,IF($B377=G$12,-G376,-G$16))</f>
        <v>35.383166666666661</v>
      </c>
      <c r="H377" s="127">
        <f>IF(OR($B377&lt;H$11,$B377&gt;H$12),0,IF($B377=H$12,-H376,-H$16))</f>
        <v>-473.51</v>
      </c>
      <c r="I377" s="127">
        <f>IF(OR($B377&lt;I$11,$B377&gt;I$12),0,IF($B377=I$12,-I376,-I$16))</f>
        <v>-223.82</v>
      </c>
      <c r="J377" s="127">
        <f t="shared" si="132"/>
        <v>-4756.67</v>
      </c>
      <c r="K377" s="127">
        <f t="shared" si="133"/>
        <v>-237.83</v>
      </c>
      <c r="L377" s="127">
        <f t="shared" si="134"/>
        <v>-948.96</v>
      </c>
    </row>
    <row r="378" spans="2:12">
      <c r="B378" s="114">
        <f>B377</f>
        <v>45473</v>
      </c>
      <c r="C378" s="115" t="s">
        <v>95</v>
      </c>
      <c r="D378" s="125">
        <f>IF($B379&lt;D$11,0,IF($B379=D$11,D$15,SUM(D376:D377)))</f>
        <v>0</v>
      </c>
      <c r="E378" s="125">
        <f t="shared" si="119"/>
        <v>0</v>
      </c>
      <c r="F378" s="125">
        <f>IF($B379&lt;F$11,0,IF($B379=F$11,F$15,SUM(F376:F377)))</f>
        <v>941820.66000001028</v>
      </c>
      <c r="G378" s="125">
        <f>IF($B379&lt;G$11,0,IF($B379=G$11,G$15,SUM(G376:G377)))</f>
        <v>-10898.019166666691</v>
      </c>
      <c r="H378" s="125">
        <f>IF($B379&lt;H$11,0,IF($B379=H$11,H$15,SUM(H376:H377)))</f>
        <v>113148.83999999892</v>
      </c>
      <c r="I378" s="125">
        <f>IF($B379&lt;I$11,0,IF($B379=I$11,I$15,SUM(I376:I377)))</f>
        <v>53491.379999999175</v>
      </c>
      <c r="J378" s="125">
        <f t="shared" si="132"/>
        <v>941820.66000001028</v>
      </c>
      <c r="K378" s="125">
        <f t="shared" si="133"/>
        <v>47091.03</v>
      </c>
      <c r="L378" s="125">
        <f t="shared" si="134"/>
        <v>187893.22</v>
      </c>
    </row>
    <row r="379" spans="2:12">
      <c r="B379" s="112">
        <f>+B378+31</f>
        <v>45504</v>
      </c>
      <c r="C379" s="123" t="s">
        <v>96</v>
      </c>
      <c r="D379" s="127">
        <f>IF(OR($B379&lt;D$11,$B379&gt;D$12),0,IF($B379=D$12,-D378,-D$16))</f>
        <v>0</v>
      </c>
      <c r="E379" s="127"/>
      <c r="F379" s="127">
        <f>IF(OR($B379&lt;F$11,$B379&gt;F$12),0,IF($B379=F$12,-F378,-F$16))</f>
        <v>-4756.67</v>
      </c>
      <c r="G379" s="127">
        <f>IF(OR($B379&lt;G$11,$B379&gt;G$12),0,IF($B379=G$12,-G378,-G$16))</f>
        <v>35.383166666666661</v>
      </c>
      <c r="H379" s="127">
        <f>IF(OR($B379&lt;H$11,$B379&gt;H$12),0,IF($B379=H$12,-H378,-H$16))</f>
        <v>-473.51</v>
      </c>
      <c r="I379" s="127">
        <f>IF(OR($B379&lt;I$11,$B379&gt;I$12),0,IF($B379=I$12,-I378,-I$16))</f>
        <v>-223.82</v>
      </c>
      <c r="J379" s="127">
        <f>SUM(D379:F379)</f>
        <v>-4756.67</v>
      </c>
      <c r="K379" s="127">
        <f t="shared" si="133"/>
        <v>-237.83</v>
      </c>
      <c r="L379" s="127">
        <f t="shared" si="134"/>
        <v>-948.96</v>
      </c>
    </row>
    <row r="380" spans="2:12">
      <c r="B380" s="114">
        <f>B379</f>
        <v>45504</v>
      </c>
      <c r="C380" s="115" t="s">
        <v>95</v>
      </c>
      <c r="D380" s="125">
        <f>IF($B381&lt;D$11,0,IF($B381=D$11,D$15,SUM(D378:D379)))</f>
        <v>0</v>
      </c>
      <c r="E380" s="125">
        <f t="shared" si="119"/>
        <v>0</v>
      </c>
      <c r="F380" s="125">
        <f>IF($B381&lt;F$11,0,IF($B381=F$11,F$15,SUM(F378:F379)))</f>
        <v>937063.99000001024</v>
      </c>
      <c r="G380" s="125">
        <f>IF($B381&lt;G$11,0,IF($B381=G$11,G$15,SUM(G378:G379)))</f>
        <v>-10862.636000000024</v>
      </c>
      <c r="H380" s="125">
        <f>IF($B381&lt;H$11,0,IF($B381=H$11,H$15,SUM(H378:H379)))</f>
        <v>112675.32999999892</v>
      </c>
      <c r="I380" s="125">
        <f>IF($B381&lt;I$11,0,IF($B381=I$11,I$15,SUM(I378:I379)))</f>
        <v>53267.559999999175</v>
      </c>
      <c r="J380" s="125">
        <f t="shared" si="132"/>
        <v>937063.99000001024</v>
      </c>
      <c r="K380" s="125">
        <f t="shared" si="133"/>
        <v>46853.2</v>
      </c>
      <c r="L380" s="125">
        <f t="shared" si="134"/>
        <v>186944.27</v>
      </c>
    </row>
    <row r="381" spans="2:12">
      <c r="B381" s="112">
        <f>+B380+30</f>
        <v>45534</v>
      </c>
      <c r="C381" s="123" t="s">
        <v>96</v>
      </c>
      <c r="D381" s="127">
        <f>IF(OR($B381&lt;D$11,$B381&gt;D$12),0,IF($B381=D$12,-D380,-D$16))</f>
        <v>0</v>
      </c>
      <c r="E381" s="127"/>
      <c r="F381" s="127">
        <f>IF(OR($B381&lt;F$11,$B381&gt;F$12),0,IF($B381=F$12,-F380,-F$16))</f>
        <v>-4756.67</v>
      </c>
      <c r="G381" s="127">
        <f>IF(OR($B381&lt;G$11,$B381&gt;G$12),0,IF($B381=G$12,-G380,-G$16))</f>
        <v>35.383166666666661</v>
      </c>
      <c r="H381" s="127">
        <f>IF(OR($B381&lt;H$11,$B381&gt;H$12),0,IF($B381=H$12,-H380,-H$16))</f>
        <v>-473.51</v>
      </c>
      <c r="I381" s="127">
        <f>IF(OR($B381&lt;I$11,$B381&gt;I$12),0,IF($B381=I$12,-I380,-I$16))</f>
        <v>-223.82</v>
      </c>
      <c r="J381" s="127">
        <f t="shared" si="132"/>
        <v>-4756.67</v>
      </c>
      <c r="K381" s="127">
        <f t="shared" si="133"/>
        <v>-237.83</v>
      </c>
      <c r="L381" s="127">
        <f t="shared" si="134"/>
        <v>-948.96</v>
      </c>
    </row>
    <row r="382" spans="2:12">
      <c r="B382" s="114">
        <f>B381</f>
        <v>45534</v>
      </c>
      <c r="C382" s="115" t="s">
        <v>95</v>
      </c>
      <c r="D382" s="125">
        <f>IF($B383&lt;D$11,0,IF($B383=D$11,D$15,SUM(D380:D381)))</f>
        <v>0</v>
      </c>
      <c r="E382" s="125">
        <f t="shared" si="119"/>
        <v>0</v>
      </c>
      <c r="F382" s="125">
        <f>IF($B383&lt;F$11,0,IF($B383=F$11,F$15,SUM(F380:F381)))</f>
        <v>932307.32000001019</v>
      </c>
      <c r="G382" s="125">
        <f>IF($B383&lt;G$11,0,IF($B383=G$11,G$15,SUM(G380:G381)))</f>
        <v>-10827.252833333358</v>
      </c>
      <c r="H382" s="125">
        <f>IF($B383&lt;H$11,0,IF($B383=H$11,H$15,SUM(H380:H381)))</f>
        <v>112201.81999999893</v>
      </c>
      <c r="I382" s="125">
        <f>IF($B383&lt;I$11,0,IF($B383=I$11,I$15,SUM(I380:I381)))</f>
        <v>53043.739999999176</v>
      </c>
      <c r="J382" s="125">
        <f t="shared" si="132"/>
        <v>932307.32000001019</v>
      </c>
      <c r="K382" s="125">
        <f t="shared" si="133"/>
        <v>46615.37</v>
      </c>
      <c r="L382" s="125">
        <f t="shared" si="134"/>
        <v>185995.31</v>
      </c>
    </row>
    <row r="383" spans="2:12">
      <c r="B383" s="112">
        <f>+B382+31</f>
        <v>45565</v>
      </c>
      <c r="C383" s="123" t="s">
        <v>96</v>
      </c>
      <c r="D383" s="127">
        <f>IF(OR($B383&lt;D$11,$B383&gt;D$12),0,IF($B383=D$12,-D382,-D$16))</f>
        <v>0</v>
      </c>
      <c r="E383" s="127"/>
      <c r="F383" s="127">
        <f>IF(OR($B383&lt;F$11,$B383&gt;F$12),0,IF($B383=F$12,-F382,-F$16))</f>
        <v>-4756.67</v>
      </c>
      <c r="G383" s="127">
        <f>IF(OR($B383&lt;G$11,$B383&gt;G$12),0,IF($B383=G$12,-G382,-G$16))</f>
        <v>35.383166666666661</v>
      </c>
      <c r="H383" s="127">
        <f>IF(OR($B383&lt;H$11,$B383&gt;H$12),0,IF($B383=H$12,-H382,-H$16))</f>
        <v>-473.51</v>
      </c>
      <c r="I383" s="127">
        <f>IF(OR($B383&lt;I$11,$B383&gt;I$12),0,IF($B383=I$12,-I382,-I$16))</f>
        <v>-223.82</v>
      </c>
      <c r="J383" s="127">
        <f t="shared" si="132"/>
        <v>-4756.67</v>
      </c>
      <c r="K383" s="127">
        <f t="shared" si="133"/>
        <v>-237.83</v>
      </c>
      <c r="L383" s="127">
        <f t="shared" si="134"/>
        <v>-948.96</v>
      </c>
    </row>
    <row r="384" spans="2:12">
      <c r="B384" s="114">
        <f>B383</f>
        <v>45565</v>
      </c>
      <c r="C384" s="115" t="s">
        <v>95</v>
      </c>
      <c r="D384" s="125">
        <f t="shared" ref="D384:I384" si="138">IF($B385&lt;D$11,0,IF($B385=D$11,D$15,SUM(D382:D383)))</f>
        <v>0</v>
      </c>
      <c r="E384" s="125">
        <f t="shared" si="138"/>
        <v>0</v>
      </c>
      <c r="F384" s="125">
        <f t="shared" si="138"/>
        <v>927550.65000001015</v>
      </c>
      <c r="G384" s="125">
        <f t="shared" si="138"/>
        <v>-10791.869666666691</v>
      </c>
      <c r="H384" s="125">
        <f t="shared" si="138"/>
        <v>111728.30999999894</v>
      </c>
      <c r="I384" s="125">
        <f t="shared" si="138"/>
        <v>52819.919999999176</v>
      </c>
      <c r="J384" s="125">
        <f t="shared" ref="J384:J389" si="139">SUM(D384:F384)</f>
        <v>927550.65000001015</v>
      </c>
      <c r="K384" s="125">
        <f t="shared" ref="K384:K391" si="140">ROUND(J384*5%,2)</f>
        <v>46377.53</v>
      </c>
      <c r="L384" s="125">
        <f t="shared" ref="L384:L389" si="141">ROUND((J384-K384)*0.21,2)</f>
        <v>185046.36</v>
      </c>
    </row>
    <row r="385" spans="2:12">
      <c r="B385" s="112">
        <f>+B384+30</f>
        <v>45595</v>
      </c>
      <c r="C385" s="123" t="s">
        <v>96</v>
      </c>
      <c r="D385" s="127">
        <f>IF(OR($B385&lt;D$11,$B385&gt;D$12),0,IF($B385=D$12,-D384,-D$16))</f>
        <v>0</v>
      </c>
      <c r="E385" s="127"/>
      <c r="F385" s="127">
        <f>IF(OR($B385&lt;F$11,$B385&gt;F$12),0,IF($B385=F$12,-F384,-F$16))</f>
        <v>-4756.67</v>
      </c>
      <c r="G385" s="127">
        <f>IF(OR($B385&lt;G$11,$B385&gt;G$12),0,IF($B385=G$12,-G384,-G$16))</f>
        <v>35.383166666666661</v>
      </c>
      <c r="H385" s="127">
        <f>IF(OR($B385&lt;H$11,$B385&gt;H$12),0,IF($B385=H$12,-H384,-H$16))</f>
        <v>-473.51</v>
      </c>
      <c r="I385" s="127">
        <f>IF(OR($B385&lt;I$11,$B385&gt;I$12),0,IF($B385=I$12,-I384,-I$16))</f>
        <v>-223.82</v>
      </c>
      <c r="J385" s="127">
        <f t="shared" si="139"/>
        <v>-4756.67</v>
      </c>
      <c r="K385" s="127">
        <f t="shared" si="140"/>
        <v>-237.83</v>
      </c>
      <c r="L385" s="127">
        <f t="shared" si="141"/>
        <v>-948.96</v>
      </c>
    </row>
    <row r="386" spans="2:12">
      <c r="B386" s="114">
        <f>B385</f>
        <v>45595</v>
      </c>
      <c r="C386" s="115" t="s">
        <v>95</v>
      </c>
      <c r="D386" s="125">
        <f t="shared" ref="D386:I386" si="142">IF($B387&lt;D$11,0,IF($B387=D$11,D$15,SUM(D384:D385)))</f>
        <v>0</v>
      </c>
      <c r="E386" s="125">
        <f t="shared" si="142"/>
        <v>0</v>
      </c>
      <c r="F386" s="125">
        <f t="shared" si="142"/>
        <v>922793.98000001011</v>
      </c>
      <c r="G386" s="125">
        <f t="shared" si="142"/>
        <v>-10756.486500000025</v>
      </c>
      <c r="H386" s="125">
        <f t="shared" si="142"/>
        <v>111254.79999999894</v>
      </c>
      <c r="I386" s="125">
        <f t="shared" si="142"/>
        <v>52596.099999999176</v>
      </c>
      <c r="J386" s="125">
        <f t="shared" si="139"/>
        <v>922793.98000001011</v>
      </c>
      <c r="K386" s="125">
        <f t="shared" si="140"/>
        <v>46139.7</v>
      </c>
      <c r="L386" s="125">
        <f t="shared" si="141"/>
        <v>184097.4</v>
      </c>
    </row>
    <row r="387" spans="2:12">
      <c r="B387" s="112">
        <f>+B386+30</f>
        <v>45625</v>
      </c>
      <c r="C387" s="123" t="s">
        <v>96</v>
      </c>
      <c r="D387" s="127">
        <f>IF(OR($B387&lt;D$11,$B387&gt;D$12),0,IF($B387=D$12,-D386,-D$16))</f>
        <v>0</v>
      </c>
      <c r="E387" s="127"/>
      <c r="F387" s="127">
        <f>IF(OR($B387&lt;F$11,$B387&gt;F$12),0,IF($B387=F$12,-F386,-F$16))</f>
        <v>-4756.67</v>
      </c>
      <c r="G387" s="127">
        <f>IF(OR($B387&lt;G$11,$B387&gt;G$12),0,IF($B387=G$12,-G386,-G$16))</f>
        <v>35.383166666666661</v>
      </c>
      <c r="H387" s="127">
        <f>IF(OR($B387&lt;H$11,$B387&gt;H$12),0,IF($B387=H$12,-H386,-H$16))</f>
        <v>-473.51</v>
      </c>
      <c r="I387" s="127">
        <f>IF(OR($B387&lt;I$11,$B387&gt;I$12),0,IF($B387=I$12,-I386,-I$16))</f>
        <v>-223.82</v>
      </c>
      <c r="J387" s="127">
        <f t="shared" si="139"/>
        <v>-4756.67</v>
      </c>
      <c r="K387" s="127">
        <f t="shared" si="140"/>
        <v>-237.83</v>
      </c>
      <c r="L387" s="127">
        <f t="shared" si="141"/>
        <v>-948.96</v>
      </c>
    </row>
    <row r="388" spans="2:12">
      <c r="B388" s="114">
        <f>B387</f>
        <v>45625</v>
      </c>
      <c r="C388" s="115" t="s">
        <v>95</v>
      </c>
      <c r="D388" s="125">
        <f t="shared" ref="D388:I388" si="143">IF($B389&lt;D$11,0,IF($B389=D$11,D$15,SUM(D386:D387)))</f>
        <v>0</v>
      </c>
      <c r="E388" s="125">
        <f t="shared" si="143"/>
        <v>0</v>
      </c>
      <c r="F388" s="125">
        <f t="shared" si="143"/>
        <v>918037.31000001007</v>
      </c>
      <c r="G388" s="125">
        <f t="shared" si="143"/>
        <v>-10721.103333333358</v>
      </c>
      <c r="H388" s="125">
        <f t="shared" si="143"/>
        <v>110781.28999999895</v>
      </c>
      <c r="I388" s="125">
        <f t="shared" si="143"/>
        <v>52372.279999999177</v>
      </c>
      <c r="J388" s="125">
        <f t="shared" si="139"/>
        <v>918037.31000001007</v>
      </c>
      <c r="K388" s="125">
        <f t="shared" si="140"/>
        <v>45901.87</v>
      </c>
      <c r="L388" s="125">
        <f t="shared" si="141"/>
        <v>183148.44</v>
      </c>
    </row>
    <row r="389" spans="2:12">
      <c r="B389" s="112">
        <f>+B388+30</f>
        <v>45655</v>
      </c>
      <c r="C389" s="123" t="s">
        <v>96</v>
      </c>
      <c r="D389" s="127">
        <f>IF(OR($B389&lt;D$11,$B389&gt;D$12),0,IF($B389=D$12,-D388,-D$16))</f>
        <v>0</v>
      </c>
      <c r="E389" s="127"/>
      <c r="F389" s="127">
        <f>IF(OR($B389&lt;F$11,$B389&gt;F$12),0,IF($B389=F$12,-F388,-F$16))</f>
        <v>-4756.67</v>
      </c>
      <c r="G389" s="127">
        <f>IF(OR($B389&lt;G$11,$B389&gt;G$12),0,IF($B389=G$12,-G388,-G$16))</f>
        <v>35.383166666666661</v>
      </c>
      <c r="H389" s="127">
        <f>IF(OR($B389&lt;H$11,$B389&gt;H$12),0,IF($B389=H$12,-H388,-H$16))</f>
        <v>-473.51</v>
      </c>
      <c r="I389" s="127">
        <f>IF(OR($B389&lt;I$11,$B389&gt;I$12),0,IF($B389=I$12,-I388,-I$16))</f>
        <v>-223.82</v>
      </c>
      <c r="J389" s="127">
        <f t="shared" si="139"/>
        <v>-4756.67</v>
      </c>
      <c r="K389" s="127">
        <f t="shared" si="140"/>
        <v>-237.83</v>
      </c>
      <c r="L389" s="127">
        <f t="shared" si="141"/>
        <v>-948.96</v>
      </c>
    </row>
    <row r="390" spans="2:12">
      <c r="B390" s="114">
        <f>B389</f>
        <v>45655</v>
      </c>
      <c r="C390" s="115" t="s">
        <v>95</v>
      </c>
      <c r="D390" s="125">
        <f t="shared" ref="D390:D438" si="144">IF($B391&lt;D$11,0,IF($B391=D$11,D$15,SUM(D388:D389)))</f>
        <v>0</v>
      </c>
      <c r="E390" s="125">
        <f t="shared" ref="E390:E438" si="145">IF($B391&lt;E$11,0,IF($B391=E$11,E$15,SUM(E388:E389)))</f>
        <v>0</v>
      </c>
      <c r="F390" s="125">
        <f t="shared" ref="F390:F438" si="146">IF($B391&lt;F$11,0,IF($B391=F$11,F$15,SUM(F388:F389)))</f>
        <v>913280.64000001003</v>
      </c>
      <c r="G390" s="125">
        <f>IF($B391&lt;G$11,0,IF($B391=G$11,G$15,SUM(G388:G389)))</f>
        <v>-10685.720166666692</v>
      </c>
      <c r="H390" s="125">
        <f t="shared" ref="H390:H438" si="147">IF($B391&lt;H$11,0,IF($B391=H$11,H$15,SUM(H388:H389)))</f>
        <v>110307.77999999895</v>
      </c>
      <c r="I390" s="125">
        <f>IF($B391&lt;I$11,0,IF($B391=I$11,I$15,SUM(I388:I389)))</f>
        <v>52148.459999999177</v>
      </c>
      <c r="J390" s="125">
        <f t="shared" ref="J390:J391" si="148">SUM(D390:F390)</f>
        <v>913280.64000001003</v>
      </c>
      <c r="K390" s="125">
        <f t="shared" si="140"/>
        <v>45664.03</v>
      </c>
      <c r="L390" s="125">
        <f t="shared" ref="L390:L391" si="149">ROUND((J390-K390)*0.21,2)</f>
        <v>182199.49</v>
      </c>
    </row>
    <row r="391" spans="2:12">
      <c r="B391" s="112">
        <f>+B390+30</f>
        <v>45685</v>
      </c>
      <c r="C391" s="123" t="s">
        <v>96</v>
      </c>
      <c r="D391" s="127">
        <f>IF(OR($B391&lt;D$11,$B391&gt;D$12),0,IF($B391=D$12,-D390,-D$16))</f>
        <v>0</v>
      </c>
      <c r="E391" s="127"/>
      <c r="F391" s="127">
        <f>IF(OR($B391&lt;F$11,$B391&gt;F$12),0,IF($B391=F$12,-F390,-F$16))</f>
        <v>-4756.67</v>
      </c>
      <c r="G391" s="127">
        <f>IF(OR($B391&lt;G$11,$B391&gt;G$12),0,IF($B391=G$12,-G390,-G$16))</f>
        <v>35.383166666666661</v>
      </c>
      <c r="H391" s="127">
        <f>IF(OR($B391&lt;H$11,$B391&gt;H$12),0,IF($B391=H$12,-H390,-H$16))</f>
        <v>-473.51</v>
      </c>
      <c r="I391" s="127">
        <f>IF(OR($B391&lt;I$11,$B391&gt;I$12),0,IF($B391=I$12,-I390,-I$16))</f>
        <v>-223.82</v>
      </c>
      <c r="J391" s="127">
        <f t="shared" si="148"/>
        <v>-4756.67</v>
      </c>
      <c r="K391" s="127">
        <f t="shared" si="140"/>
        <v>-237.83</v>
      </c>
      <c r="L391" s="127">
        <f t="shared" si="149"/>
        <v>-948.96</v>
      </c>
    </row>
    <row r="392" spans="2:12">
      <c r="B392" s="114">
        <f>B391</f>
        <v>45685</v>
      </c>
      <c r="C392" s="115" t="s">
        <v>95</v>
      </c>
      <c r="D392" s="125">
        <f t="shared" si="144"/>
        <v>0</v>
      </c>
      <c r="E392" s="125">
        <f t="shared" si="145"/>
        <v>0</v>
      </c>
      <c r="F392" s="125">
        <f t="shared" si="146"/>
        <v>908523.97000000998</v>
      </c>
      <c r="G392" s="125">
        <f>IF($B393&lt;G$11,0,IF($B393=G$11,G$15,SUM(G390:G391)))</f>
        <v>-10650.337000000025</v>
      </c>
      <c r="H392" s="125">
        <f t="shared" si="147"/>
        <v>109834.26999999896</v>
      </c>
      <c r="I392" s="125">
        <f>IF($B393&lt;I$11,0,IF($B393=I$11,I$15,SUM(I390:I391)))</f>
        <v>51924.639999999177</v>
      </c>
      <c r="J392" s="125">
        <f t="shared" ref="J392:J393" si="150">SUM(D392:F392)</f>
        <v>908523.97000000998</v>
      </c>
      <c r="K392" s="125">
        <f t="shared" ref="K392:K393" si="151">ROUND(J392*5%,2)</f>
        <v>45426.2</v>
      </c>
      <c r="L392" s="125">
        <f t="shared" ref="L392:L393" si="152">ROUND((J392-K392)*0.21,2)</f>
        <v>181250.53</v>
      </c>
    </row>
    <row r="393" spans="2:12">
      <c r="B393" s="112">
        <f>+B392+30</f>
        <v>45715</v>
      </c>
      <c r="C393" s="123" t="s">
        <v>96</v>
      </c>
      <c r="D393" s="127">
        <f>IF(OR($B393&lt;D$11,$B393&gt;D$12),0,IF($B393=D$12,-D392,-D$16))</f>
        <v>0</v>
      </c>
      <c r="E393" s="127"/>
      <c r="F393" s="127">
        <f>IF(OR($B393&lt;F$11,$B393&gt;F$12),0,IF($B393=F$12,-F392,-F$16))</f>
        <v>-4756.67</v>
      </c>
      <c r="G393" s="127">
        <f>IF(OR($B393&lt;G$11,$B393&gt;G$12),0,IF($B393=G$12,-G392,-G$16))</f>
        <v>35.383166666666661</v>
      </c>
      <c r="H393" s="127">
        <f>IF(OR($B393&lt;H$11,$B393&gt;H$12),0,IF($B393=H$12,-H392,-H$16))</f>
        <v>-473.51</v>
      </c>
      <c r="I393" s="127">
        <f>IF(OR($B393&lt;I$11,$B393&gt;I$12),0,IF($B393=I$12,-I392,-I$16))</f>
        <v>-223.82</v>
      </c>
      <c r="J393" s="127">
        <f t="shared" si="150"/>
        <v>-4756.67</v>
      </c>
      <c r="K393" s="127">
        <f t="shared" si="151"/>
        <v>-237.83</v>
      </c>
      <c r="L393" s="127">
        <f t="shared" si="152"/>
        <v>-948.96</v>
      </c>
    </row>
    <row r="394" spans="2:12">
      <c r="B394" s="114">
        <f>B393</f>
        <v>45715</v>
      </c>
      <c r="C394" s="115" t="s">
        <v>95</v>
      </c>
      <c r="D394" s="125">
        <f t="shared" si="144"/>
        <v>0</v>
      </c>
      <c r="E394" s="125">
        <f t="shared" si="145"/>
        <v>0</v>
      </c>
      <c r="F394" s="125">
        <f t="shared" si="146"/>
        <v>903767.30000000994</v>
      </c>
      <c r="G394" s="125">
        <f>IF($B395&lt;G$11,0,IF($B395=G$11,G$15,SUM(G392:G393)))</f>
        <v>-10614.953833333358</v>
      </c>
      <c r="H394" s="125">
        <f t="shared" si="147"/>
        <v>109360.75999999896</v>
      </c>
      <c r="I394" s="125">
        <f>IF($B395&lt;I$11,0,IF($B395=I$11,I$15,SUM(I392:I393)))</f>
        <v>51700.819999999178</v>
      </c>
      <c r="J394" s="125">
        <f t="shared" ref="J394:J437" si="153">SUM(D394:F394)</f>
        <v>903767.30000000994</v>
      </c>
      <c r="K394" s="125">
        <f t="shared" ref="K394:K437" si="154">ROUND(J394*5%,2)</f>
        <v>45188.37</v>
      </c>
      <c r="L394" s="125">
        <f t="shared" ref="L394:L437" si="155">ROUND((J394-K394)*0.21,2)</f>
        <v>180301.58</v>
      </c>
    </row>
    <row r="395" spans="2:12">
      <c r="B395" s="112">
        <f>+B394+30</f>
        <v>45745</v>
      </c>
      <c r="C395" s="123" t="s">
        <v>96</v>
      </c>
      <c r="D395" s="127">
        <f>IF(OR($B395&lt;D$11,$B395&gt;D$12),0,IF($B395=D$12,-D394,-D$16))</f>
        <v>0</v>
      </c>
      <c r="E395" s="127"/>
      <c r="F395" s="127">
        <f>IF(OR($B395&lt;F$11,$B395&gt;F$12),0,IF($B395=F$12,-F394,-F$16))</f>
        <v>-4756.67</v>
      </c>
      <c r="G395" s="127">
        <f>IF(OR($B395&lt;G$11,$B395&gt;G$12),0,IF($B395=G$12,-G394,-G$16))</f>
        <v>35.383166666666661</v>
      </c>
      <c r="H395" s="127">
        <f>IF(OR($B395&lt;H$11,$B395&gt;H$12),0,IF($B395=H$12,-H394,-H$16))</f>
        <v>-473.51</v>
      </c>
      <c r="I395" s="127">
        <f>IF(OR($B395&lt;I$11,$B395&gt;I$12),0,IF($B395=I$12,-I394,-I$16))</f>
        <v>-223.82</v>
      </c>
      <c r="J395" s="127">
        <f t="shared" si="153"/>
        <v>-4756.67</v>
      </c>
      <c r="K395" s="127">
        <f t="shared" si="154"/>
        <v>-237.83</v>
      </c>
      <c r="L395" s="127">
        <f t="shared" si="155"/>
        <v>-948.96</v>
      </c>
    </row>
    <row r="396" spans="2:12">
      <c r="B396" s="114">
        <f>B395</f>
        <v>45745</v>
      </c>
      <c r="C396" s="115" t="s">
        <v>95</v>
      </c>
      <c r="D396" s="125">
        <f t="shared" si="144"/>
        <v>0</v>
      </c>
      <c r="E396" s="125">
        <f t="shared" si="145"/>
        <v>0</v>
      </c>
      <c r="F396" s="125">
        <f t="shared" si="146"/>
        <v>899010.6300000099</v>
      </c>
      <c r="G396" s="125">
        <f>IF($B397&lt;G$11,0,IF($B397=G$11,G$15,SUM(G394:G395)))</f>
        <v>-10579.570666666692</v>
      </c>
      <c r="H396" s="125">
        <f t="shared" si="147"/>
        <v>108887.24999999897</v>
      </c>
      <c r="I396" s="125">
        <f>IF($B397&lt;I$11,0,IF($B397=I$11,I$15,SUM(I394:I395)))</f>
        <v>51476.999999999178</v>
      </c>
      <c r="J396" s="125">
        <f t="shared" si="153"/>
        <v>899010.6300000099</v>
      </c>
      <c r="K396" s="125">
        <f t="shared" si="154"/>
        <v>44950.53</v>
      </c>
      <c r="L396" s="125">
        <f t="shared" si="155"/>
        <v>179352.62</v>
      </c>
    </row>
    <row r="397" spans="2:12">
      <c r="B397" s="112">
        <f>+B396+30</f>
        <v>45775</v>
      </c>
      <c r="C397" s="123" t="s">
        <v>96</v>
      </c>
      <c r="D397" s="127">
        <f>IF(OR($B397&lt;D$11,$B397&gt;D$12),0,IF($B397=D$12,-D396,-D$16))</f>
        <v>0</v>
      </c>
      <c r="E397" s="127"/>
      <c r="F397" s="127">
        <f>IF(OR($B397&lt;F$11,$B397&gt;F$12),0,IF($B397=F$12,-F396,-F$16))</f>
        <v>-4756.67</v>
      </c>
      <c r="G397" s="127">
        <f>IF(OR($B397&lt;G$11,$B397&gt;G$12),0,IF($B397=G$12,-G396,-G$16))</f>
        <v>35.383166666666661</v>
      </c>
      <c r="H397" s="127">
        <f>IF(OR($B397&lt;H$11,$B397&gt;H$12),0,IF($B397=H$12,-H396,-H$16))</f>
        <v>-473.51</v>
      </c>
      <c r="I397" s="127">
        <f>IF(OR($B397&lt;I$11,$B397&gt;I$12),0,IF($B397=I$12,-I396,-I$16))</f>
        <v>-223.82</v>
      </c>
      <c r="J397" s="127">
        <f t="shared" si="153"/>
        <v>-4756.67</v>
      </c>
      <c r="K397" s="127">
        <f t="shared" si="154"/>
        <v>-237.83</v>
      </c>
      <c r="L397" s="127">
        <f t="shared" si="155"/>
        <v>-948.96</v>
      </c>
    </row>
    <row r="398" spans="2:12">
      <c r="B398" s="114">
        <f>B397</f>
        <v>45775</v>
      </c>
      <c r="C398" s="115" t="s">
        <v>95</v>
      </c>
      <c r="D398" s="125">
        <f t="shared" si="144"/>
        <v>0</v>
      </c>
      <c r="E398" s="125">
        <f t="shared" si="145"/>
        <v>0</v>
      </c>
      <c r="F398" s="125">
        <f t="shared" si="146"/>
        <v>894253.96000000986</v>
      </c>
      <c r="G398" s="125">
        <f>IF($B399&lt;G$11,0,IF($B399=G$11,G$15,SUM(G396:G397)))</f>
        <v>-10544.187500000025</v>
      </c>
      <c r="H398" s="125">
        <f t="shared" si="147"/>
        <v>108413.73999999897</v>
      </c>
      <c r="I398" s="125">
        <f>IF($B399&lt;I$11,0,IF($B399=I$11,I$15,SUM(I396:I397)))</f>
        <v>51253.179999999178</v>
      </c>
      <c r="J398" s="125">
        <f t="shared" si="153"/>
        <v>894253.96000000986</v>
      </c>
      <c r="K398" s="125">
        <f t="shared" si="154"/>
        <v>44712.7</v>
      </c>
      <c r="L398" s="125">
        <f t="shared" si="155"/>
        <v>178403.66</v>
      </c>
    </row>
    <row r="399" spans="2:12">
      <c r="B399" s="112">
        <f>+B398+30</f>
        <v>45805</v>
      </c>
      <c r="C399" s="123" t="s">
        <v>96</v>
      </c>
      <c r="D399" s="127">
        <f>IF(OR($B399&lt;D$11,$B399&gt;D$12),0,IF($B399=D$12,-D398,-D$16))</f>
        <v>0</v>
      </c>
      <c r="E399" s="127"/>
      <c r="F399" s="127">
        <f>IF(OR($B399&lt;F$11,$B399&gt;F$12),0,IF($B399=F$12,-F398,-F$16))</f>
        <v>-4756.67</v>
      </c>
      <c r="G399" s="127">
        <f>IF(OR($B399&lt;G$11,$B399&gt;G$12),0,IF($B399=G$12,-G398,-G$16))</f>
        <v>35.383166666666661</v>
      </c>
      <c r="H399" s="127">
        <f>IF(OR($B399&lt;H$11,$B399&gt;H$12),0,IF($B399=H$12,-H398,-H$16))</f>
        <v>-473.51</v>
      </c>
      <c r="I399" s="127">
        <f>IF(OR($B399&lt;I$11,$B399&gt;I$12),0,IF($B399=I$12,-I398,-I$16))</f>
        <v>-223.82</v>
      </c>
      <c r="J399" s="127">
        <f t="shared" si="153"/>
        <v>-4756.67</v>
      </c>
      <c r="K399" s="127">
        <f t="shared" si="154"/>
        <v>-237.83</v>
      </c>
      <c r="L399" s="127">
        <f t="shared" si="155"/>
        <v>-948.96</v>
      </c>
    </row>
    <row r="400" spans="2:12">
      <c r="B400" s="114">
        <f>B399</f>
        <v>45805</v>
      </c>
      <c r="C400" s="115" t="s">
        <v>95</v>
      </c>
      <c r="D400" s="125">
        <f t="shared" si="144"/>
        <v>0</v>
      </c>
      <c r="E400" s="125">
        <f t="shared" si="145"/>
        <v>0</v>
      </c>
      <c r="F400" s="125">
        <f t="shared" si="146"/>
        <v>889497.29000000982</v>
      </c>
      <c r="G400" s="125">
        <f>IF($B401&lt;G$11,0,IF($B401=G$11,G$15,SUM(G398:G399)))</f>
        <v>-10508.804333333359</v>
      </c>
      <c r="H400" s="125">
        <f t="shared" si="147"/>
        <v>107940.22999999898</v>
      </c>
      <c r="I400" s="125">
        <f>IF($B401&lt;I$11,0,IF($B401=I$11,I$15,SUM(I398:I399)))</f>
        <v>51029.359999999178</v>
      </c>
      <c r="J400" s="125">
        <f t="shared" si="153"/>
        <v>889497.29000000982</v>
      </c>
      <c r="K400" s="125">
        <f t="shared" si="154"/>
        <v>44474.86</v>
      </c>
      <c r="L400" s="125">
        <f t="shared" si="155"/>
        <v>177454.71</v>
      </c>
    </row>
    <row r="401" spans="2:12">
      <c r="B401" s="112">
        <f>+B400+30</f>
        <v>45835</v>
      </c>
      <c r="C401" s="123" t="s">
        <v>96</v>
      </c>
      <c r="D401" s="127">
        <f>IF(OR($B401&lt;D$11,$B401&gt;D$12),0,IF($B401=D$12,-D400,-D$16))</f>
        <v>0</v>
      </c>
      <c r="E401" s="127"/>
      <c r="F401" s="127">
        <f>IF(OR($B401&lt;F$11,$B401&gt;F$12),0,IF($B401=F$12,-F400,-F$16))</f>
        <v>-4756.67</v>
      </c>
      <c r="G401" s="127">
        <f>IF(OR($B401&lt;G$11,$B401&gt;G$12),0,IF($B401=G$12,-G400,-G$16))</f>
        <v>35.383166666666661</v>
      </c>
      <c r="H401" s="127">
        <f>IF(OR($B401&lt;H$11,$B401&gt;H$12),0,IF($B401=H$12,-H400,-H$16))</f>
        <v>-473.51</v>
      </c>
      <c r="I401" s="127">
        <f>IF(OR($B401&lt;I$11,$B401&gt;I$12),0,IF($B401=I$12,-I400,-I$16))</f>
        <v>-223.82</v>
      </c>
      <c r="J401" s="127">
        <f t="shared" si="153"/>
        <v>-4756.67</v>
      </c>
      <c r="K401" s="127">
        <f t="shared" si="154"/>
        <v>-237.83</v>
      </c>
      <c r="L401" s="127">
        <f t="shared" si="155"/>
        <v>-948.96</v>
      </c>
    </row>
    <row r="402" spans="2:12">
      <c r="B402" s="114">
        <f>B401</f>
        <v>45835</v>
      </c>
      <c r="C402" s="115" t="s">
        <v>95</v>
      </c>
      <c r="D402" s="125">
        <f t="shared" si="144"/>
        <v>0</v>
      </c>
      <c r="E402" s="125">
        <f t="shared" si="145"/>
        <v>0</v>
      </c>
      <c r="F402" s="125">
        <f t="shared" si="146"/>
        <v>884740.62000000977</v>
      </c>
      <c r="G402" s="125">
        <f>IF($B403&lt;G$11,0,IF($B403=G$11,G$15,SUM(G400:G401)))</f>
        <v>-10473.421166666692</v>
      </c>
      <c r="H402" s="125">
        <f t="shared" si="147"/>
        <v>107466.71999999898</v>
      </c>
      <c r="I402" s="125">
        <f>IF($B403&lt;I$11,0,IF($B403=I$11,I$15,SUM(I400:I401)))</f>
        <v>50805.539999999179</v>
      </c>
      <c r="J402" s="125">
        <f t="shared" si="153"/>
        <v>884740.62000000977</v>
      </c>
      <c r="K402" s="125">
        <f t="shared" si="154"/>
        <v>44237.03</v>
      </c>
      <c r="L402" s="125">
        <f t="shared" si="155"/>
        <v>176505.75</v>
      </c>
    </row>
    <row r="403" spans="2:12">
      <c r="B403" s="112">
        <f>+B402+30</f>
        <v>45865</v>
      </c>
      <c r="C403" s="123" t="s">
        <v>96</v>
      </c>
      <c r="D403" s="127">
        <f>IF(OR($B403&lt;D$11,$B403&gt;D$12),0,IF($B403=D$12,-D402,-D$16))</f>
        <v>0</v>
      </c>
      <c r="E403" s="127"/>
      <c r="F403" s="127">
        <f>IF(OR($B403&lt;F$11,$B403&gt;F$12),0,IF($B403=F$12,-F402,-F$16))</f>
        <v>-4756.67</v>
      </c>
      <c r="G403" s="127">
        <f>IF(OR($B403&lt;G$11,$B403&gt;G$12),0,IF($B403=G$12,-G402,-G$16))</f>
        <v>35.383166666666661</v>
      </c>
      <c r="H403" s="127">
        <f>IF(OR($B403&lt;H$11,$B403&gt;H$12),0,IF($B403=H$12,-H402,-H$16))</f>
        <v>-473.51</v>
      </c>
      <c r="I403" s="127">
        <f>IF(OR($B403&lt;I$11,$B403&gt;I$12),0,IF($B403=I$12,-I402,-I$16))</f>
        <v>-223.82</v>
      </c>
      <c r="J403" s="127">
        <f t="shared" si="153"/>
        <v>-4756.67</v>
      </c>
      <c r="K403" s="127">
        <f t="shared" si="154"/>
        <v>-237.83</v>
      </c>
      <c r="L403" s="127">
        <f t="shared" si="155"/>
        <v>-948.96</v>
      </c>
    </row>
    <row r="404" spans="2:12">
      <c r="B404" s="114">
        <f>B403</f>
        <v>45865</v>
      </c>
      <c r="C404" s="115" t="s">
        <v>95</v>
      </c>
      <c r="D404" s="125">
        <f t="shared" si="144"/>
        <v>0</v>
      </c>
      <c r="E404" s="125">
        <f t="shared" si="145"/>
        <v>0</v>
      </c>
      <c r="F404" s="125">
        <f t="shared" si="146"/>
        <v>879983.95000000973</v>
      </c>
      <c r="G404" s="125">
        <f>IF($B405&lt;G$11,0,IF($B405=G$11,G$15,SUM(G402:G403)))</f>
        <v>-10438.038000000026</v>
      </c>
      <c r="H404" s="125">
        <f t="shared" si="147"/>
        <v>106993.20999999899</v>
      </c>
      <c r="I404" s="125">
        <f>IF($B405&lt;I$11,0,IF($B405=I$11,I$15,SUM(I402:I403)))</f>
        <v>50581.719999999179</v>
      </c>
      <c r="J404" s="125">
        <f t="shared" si="153"/>
        <v>879983.95000000973</v>
      </c>
      <c r="K404" s="125">
        <f t="shared" si="154"/>
        <v>43999.199999999997</v>
      </c>
      <c r="L404" s="125">
        <f t="shared" si="155"/>
        <v>175556.8</v>
      </c>
    </row>
    <row r="405" spans="2:12">
      <c r="B405" s="112">
        <f>+B404+30</f>
        <v>45895</v>
      </c>
      <c r="C405" s="123" t="s">
        <v>96</v>
      </c>
      <c r="D405" s="127">
        <f>IF(OR($B405&lt;D$11,$B405&gt;D$12),0,IF($B405=D$12,-D404,-D$16))</f>
        <v>0</v>
      </c>
      <c r="E405" s="127"/>
      <c r="F405" s="127">
        <f>IF(OR($B405&lt;F$11,$B405&gt;F$12),0,IF($B405=F$12,-F404,-F$16))</f>
        <v>-4756.67</v>
      </c>
      <c r="G405" s="127">
        <f>IF(OR($B405&lt;G$11,$B405&gt;G$12),0,IF($B405=G$12,-G404,-G$16))</f>
        <v>35.383166666666661</v>
      </c>
      <c r="H405" s="127">
        <f>IF(OR($B405&lt;H$11,$B405&gt;H$12),0,IF($B405=H$12,-H404,-H$16))</f>
        <v>-473.51</v>
      </c>
      <c r="I405" s="127">
        <f>IF(OR($B405&lt;I$11,$B405&gt;I$12),0,IF($B405=I$12,-I404,-I$16))</f>
        <v>-223.82</v>
      </c>
      <c r="J405" s="127">
        <f t="shared" si="153"/>
        <v>-4756.67</v>
      </c>
      <c r="K405" s="127">
        <f t="shared" si="154"/>
        <v>-237.83</v>
      </c>
      <c r="L405" s="127">
        <f t="shared" si="155"/>
        <v>-948.96</v>
      </c>
    </row>
    <row r="406" spans="2:12">
      <c r="B406" s="114">
        <f>B405</f>
        <v>45895</v>
      </c>
      <c r="C406" s="115" t="s">
        <v>95</v>
      </c>
      <c r="D406" s="125">
        <f t="shared" si="144"/>
        <v>0</v>
      </c>
      <c r="E406" s="125">
        <f t="shared" si="145"/>
        <v>0</v>
      </c>
      <c r="F406" s="125">
        <f t="shared" si="146"/>
        <v>875227.28000000969</v>
      </c>
      <c r="G406" s="125">
        <f>IF($B407&lt;G$11,0,IF($B407=G$11,G$15,SUM(G404:G405)))</f>
        <v>-10402.654833333359</v>
      </c>
      <c r="H406" s="125">
        <f t="shared" si="147"/>
        <v>106519.69999999899</v>
      </c>
      <c r="I406" s="125">
        <f>IF($B407&lt;I$11,0,IF($B407=I$11,I$15,SUM(I404:I405)))</f>
        <v>50357.899999999179</v>
      </c>
      <c r="J406" s="125">
        <f t="shared" si="153"/>
        <v>875227.28000000969</v>
      </c>
      <c r="K406" s="125">
        <f t="shared" si="154"/>
        <v>43761.36</v>
      </c>
      <c r="L406" s="125">
        <f t="shared" si="155"/>
        <v>174607.84</v>
      </c>
    </row>
    <row r="407" spans="2:12">
      <c r="B407" s="112">
        <f>+B406+30</f>
        <v>45925</v>
      </c>
      <c r="C407" s="123" t="s">
        <v>96</v>
      </c>
      <c r="D407" s="127">
        <f>IF(OR($B407&lt;D$11,$B407&gt;D$12),0,IF($B407=D$12,-D406,-D$16))</f>
        <v>0</v>
      </c>
      <c r="E407" s="127"/>
      <c r="F407" s="127">
        <f>IF(OR($B407&lt;F$11,$B407&gt;F$12),0,IF($B407=F$12,-F406,-F$16))</f>
        <v>-4756.67</v>
      </c>
      <c r="G407" s="127">
        <f>IF(OR($B407&lt;G$11,$B407&gt;G$12),0,IF($B407=G$12,-G406,-G$16))</f>
        <v>35.383166666666661</v>
      </c>
      <c r="H407" s="127">
        <f>IF(OR($B407&lt;H$11,$B407&gt;H$12),0,IF($B407=H$12,-H406,-H$16))</f>
        <v>-473.51</v>
      </c>
      <c r="I407" s="127">
        <f>IF(OR($B407&lt;I$11,$B407&gt;I$12),0,IF($B407=I$12,-I406,-I$16))</f>
        <v>-223.82</v>
      </c>
      <c r="J407" s="127">
        <f t="shared" si="153"/>
        <v>-4756.67</v>
      </c>
      <c r="K407" s="127">
        <f t="shared" si="154"/>
        <v>-237.83</v>
      </c>
      <c r="L407" s="127">
        <f t="shared" si="155"/>
        <v>-948.96</v>
      </c>
    </row>
    <row r="408" spans="2:12">
      <c r="B408" s="114">
        <f>B407</f>
        <v>45925</v>
      </c>
      <c r="C408" s="115" t="s">
        <v>95</v>
      </c>
      <c r="D408" s="125">
        <f t="shared" si="144"/>
        <v>0</v>
      </c>
      <c r="E408" s="125">
        <f t="shared" si="145"/>
        <v>0</v>
      </c>
      <c r="F408" s="125">
        <f t="shared" si="146"/>
        <v>870470.61000000965</v>
      </c>
      <c r="G408" s="125">
        <f>IF($B409&lt;G$11,0,IF($B409=G$11,G$15,SUM(G406:G407)))</f>
        <v>-10367.271666666693</v>
      </c>
      <c r="H408" s="125">
        <f t="shared" si="147"/>
        <v>106046.189999999</v>
      </c>
      <c r="I408" s="125">
        <f>IF($B409&lt;I$11,0,IF($B409=I$11,I$15,SUM(I406:I407)))</f>
        <v>50134.07999999918</v>
      </c>
      <c r="J408" s="125">
        <f t="shared" si="153"/>
        <v>870470.61000000965</v>
      </c>
      <c r="K408" s="125">
        <f t="shared" si="154"/>
        <v>43523.53</v>
      </c>
      <c r="L408" s="125">
        <f t="shared" si="155"/>
        <v>173658.89</v>
      </c>
    </row>
    <row r="409" spans="2:12">
      <c r="B409" s="112">
        <f>+B408+30</f>
        <v>45955</v>
      </c>
      <c r="C409" s="123" t="s">
        <v>96</v>
      </c>
      <c r="D409" s="127">
        <f>IF(OR($B409&lt;D$11,$B409&gt;D$12),0,IF($B409=D$12,-D408,-D$16))</f>
        <v>0</v>
      </c>
      <c r="E409" s="127"/>
      <c r="F409" s="127">
        <f>IF(OR($B409&lt;F$11,$B409&gt;F$12),0,IF($B409=F$12,-F408,-F$16))</f>
        <v>-4756.67</v>
      </c>
      <c r="G409" s="127">
        <f>IF(OR($B409&lt;G$11,$B409&gt;G$12),0,IF($B409=G$12,-G408,-G$16))</f>
        <v>35.383166666666661</v>
      </c>
      <c r="H409" s="127">
        <f>IF(OR($B409&lt;H$11,$B409&gt;H$12),0,IF($B409=H$12,-H408,-H$16))</f>
        <v>-473.51</v>
      </c>
      <c r="I409" s="127">
        <f>IF(OR($B409&lt;I$11,$B409&gt;I$12),0,IF($B409=I$12,-I408,-I$16))</f>
        <v>-223.82</v>
      </c>
      <c r="J409" s="127">
        <f t="shared" si="153"/>
        <v>-4756.67</v>
      </c>
      <c r="K409" s="127">
        <f t="shared" si="154"/>
        <v>-237.83</v>
      </c>
      <c r="L409" s="127">
        <f t="shared" si="155"/>
        <v>-948.96</v>
      </c>
    </row>
    <row r="410" spans="2:12">
      <c r="B410" s="114">
        <f>B409</f>
        <v>45955</v>
      </c>
      <c r="C410" s="115" t="s">
        <v>95</v>
      </c>
      <c r="D410" s="125">
        <f t="shared" si="144"/>
        <v>0</v>
      </c>
      <c r="E410" s="125">
        <f t="shared" si="145"/>
        <v>0</v>
      </c>
      <c r="F410" s="125">
        <f t="shared" si="146"/>
        <v>865713.94000000961</v>
      </c>
      <c r="G410" s="125">
        <f>IF($B411&lt;G$11,0,IF($B411=G$11,G$15,SUM(G408:G409)))</f>
        <v>-10331.888500000026</v>
      </c>
      <c r="H410" s="125">
        <f t="shared" si="147"/>
        <v>105572.679999999</v>
      </c>
      <c r="I410" s="125">
        <f>IF($B411&lt;I$11,0,IF($B411=I$11,I$15,SUM(I408:I409)))</f>
        <v>49910.25999999918</v>
      </c>
      <c r="J410" s="125">
        <f t="shared" si="153"/>
        <v>865713.94000000961</v>
      </c>
      <c r="K410" s="125">
        <f t="shared" si="154"/>
        <v>43285.7</v>
      </c>
      <c r="L410" s="125">
        <f t="shared" si="155"/>
        <v>172709.93</v>
      </c>
    </row>
    <row r="411" spans="2:12">
      <c r="B411" s="112">
        <f>+B410+30</f>
        <v>45985</v>
      </c>
      <c r="C411" s="123" t="s">
        <v>96</v>
      </c>
      <c r="D411" s="127">
        <f>IF(OR($B411&lt;D$11,$B411&gt;D$12),0,IF($B411=D$12,-D410,-D$16))</f>
        <v>0</v>
      </c>
      <c r="E411" s="127"/>
      <c r="F411" s="127">
        <f>IF(OR($B411&lt;F$11,$B411&gt;F$12),0,IF($B411=F$12,-F410,-F$16))</f>
        <v>-4756.67</v>
      </c>
      <c r="G411" s="127">
        <f>IF(OR($B411&lt;G$11,$B411&gt;G$12),0,IF($B411=G$12,-G410,-G$16))</f>
        <v>35.383166666666661</v>
      </c>
      <c r="H411" s="127">
        <f>IF(OR($B411&lt;H$11,$B411&gt;H$12),0,IF($B411=H$12,-H410,-H$16))</f>
        <v>-473.51</v>
      </c>
      <c r="I411" s="127">
        <f>IF(OR($B411&lt;I$11,$B411&gt;I$12),0,IF($B411=I$12,-I410,-I$16))</f>
        <v>-223.82</v>
      </c>
      <c r="J411" s="127">
        <f t="shared" si="153"/>
        <v>-4756.67</v>
      </c>
      <c r="K411" s="127">
        <f t="shared" si="154"/>
        <v>-237.83</v>
      </c>
      <c r="L411" s="127">
        <f t="shared" si="155"/>
        <v>-948.96</v>
      </c>
    </row>
    <row r="412" spans="2:12">
      <c r="B412" s="114">
        <f>B411</f>
        <v>45985</v>
      </c>
      <c r="C412" s="115" t="s">
        <v>95</v>
      </c>
      <c r="D412" s="125">
        <f t="shared" si="144"/>
        <v>0</v>
      </c>
      <c r="E412" s="125">
        <f t="shared" si="145"/>
        <v>0</v>
      </c>
      <c r="F412" s="125">
        <f t="shared" si="146"/>
        <v>860957.27000000956</v>
      </c>
      <c r="G412" s="125">
        <f>IF($B413&lt;G$11,0,IF($B413=G$11,G$15,SUM(G410:G411)))</f>
        <v>-10296.50533333336</v>
      </c>
      <c r="H412" s="125">
        <f t="shared" si="147"/>
        <v>105099.16999999901</v>
      </c>
      <c r="I412" s="125">
        <f>IF($B413&lt;I$11,0,IF($B413=I$11,I$15,SUM(I410:I411)))</f>
        <v>49686.43999999918</v>
      </c>
      <c r="J412" s="125">
        <f t="shared" si="153"/>
        <v>860957.27000000956</v>
      </c>
      <c r="K412" s="125">
        <f t="shared" si="154"/>
        <v>43047.86</v>
      </c>
      <c r="L412" s="125">
        <f t="shared" si="155"/>
        <v>171760.98</v>
      </c>
    </row>
    <row r="413" spans="2:12">
      <c r="B413" s="112">
        <f>+B412+30</f>
        <v>46015</v>
      </c>
      <c r="C413" s="123" t="s">
        <v>96</v>
      </c>
      <c r="D413" s="127">
        <f>IF(OR($B413&lt;D$11,$B413&gt;D$12),0,IF($B413=D$12,-D412,-D$16))</f>
        <v>0</v>
      </c>
      <c r="E413" s="127"/>
      <c r="F413" s="127">
        <f>IF(OR($B413&lt;F$11,$B413&gt;F$12),0,IF($B413=F$12,-F412,-F$16))</f>
        <v>-4756.67</v>
      </c>
      <c r="G413" s="127">
        <f>IF(OR($B413&lt;G$11,$B413&gt;G$12),0,IF($B413=G$12,-G412,-G$16))</f>
        <v>35.383166666666661</v>
      </c>
      <c r="H413" s="127">
        <f>IF(OR($B413&lt;H$11,$B413&gt;H$12),0,IF($B413=H$12,-H412,-H$16))</f>
        <v>-473.51</v>
      </c>
      <c r="I413" s="127">
        <f>IF(OR($B413&lt;I$11,$B413&gt;I$12),0,IF($B413=I$12,-I412,-I$16))</f>
        <v>-223.82</v>
      </c>
      <c r="J413" s="127">
        <f t="shared" si="153"/>
        <v>-4756.67</v>
      </c>
      <c r="K413" s="127">
        <f t="shared" si="154"/>
        <v>-237.83</v>
      </c>
      <c r="L413" s="127">
        <f t="shared" si="155"/>
        <v>-948.96</v>
      </c>
    </row>
    <row r="414" spans="2:12">
      <c r="B414" s="114">
        <f>B413</f>
        <v>46015</v>
      </c>
      <c r="C414" s="115" t="s">
        <v>95</v>
      </c>
      <c r="D414" s="125">
        <f t="shared" si="144"/>
        <v>0</v>
      </c>
      <c r="E414" s="125">
        <f t="shared" si="145"/>
        <v>0</v>
      </c>
      <c r="F414" s="125">
        <f t="shared" si="146"/>
        <v>856200.60000000952</v>
      </c>
      <c r="G414" s="125">
        <f>IF($B415&lt;G$11,0,IF($B415=G$11,G$15,SUM(G412:G413)))</f>
        <v>-10261.122166666693</v>
      </c>
      <c r="H414" s="125">
        <f t="shared" si="147"/>
        <v>104625.65999999901</v>
      </c>
      <c r="I414" s="125">
        <f>IF($B415&lt;I$11,0,IF($B415=I$11,I$15,SUM(I412:I413)))</f>
        <v>49462.61999999918</v>
      </c>
      <c r="J414" s="125">
        <f t="shared" si="153"/>
        <v>856200.60000000952</v>
      </c>
      <c r="K414" s="125">
        <f t="shared" si="154"/>
        <v>42810.03</v>
      </c>
      <c r="L414" s="125">
        <f t="shared" si="155"/>
        <v>170812.02</v>
      </c>
    </row>
    <row r="415" spans="2:12">
      <c r="B415" s="112">
        <f>+B414+30</f>
        <v>46045</v>
      </c>
      <c r="C415" s="123" t="s">
        <v>96</v>
      </c>
      <c r="D415" s="127">
        <f>IF(OR($B415&lt;D$11,$B415&gt;D$12),0,IF($B415=D$12,-D414,-D$16))</f>
        <v>0</v>
      </c>
      <c r="E415" s="127"/>
      <c r="F415" s="127">
        <f>IF(OR($B415&lt;F$11,$B415&gt;F$12),0,IF($B415=F$12,-F414,-F$16))</f>
        <v>-4756.67</v>
      </c>
      <c r="G415" s="127">
        <f>IF(OR($B415&lt;G$11,$B415&gt;G$12),0,IF($B415=G$12,-G414,-G$16))</f>
        <v>35.383166666666661</v>
      </c>
      <c r="H415" s="127">
        <f>IF(OR($B415&lt;H$11,$B415&gt;H$12),0,IF($B415=H$12,-H414,-H$16))</f>
        <v>-473.51</v>
      </c>
      <c r="I415" s="127">
        <f>IF(OR($B415&lt;I$11,$B415&gt;I$12),0,IF($B415=I$12,-I414,-I$16))</f>
        <v>-223.82</v>
      </c>
      <c r="J415" s="127">
        <f t="shared" si="153"/>
        <v>-4756.67</v>
      </c>
      <c r="K415" s="127">
        <f t="shared" si="154"/>
        <v>-237.83</v>
      </c>
      <c r="L415" s="127">
        <f t="shared" si="155"/>
        <v>-948.96</v>
      </c>
    </row>
    <row r="416" spans="2:12">
      <c r="B416" s="114">
        <f>B415</f>
        <v>46045</v>
      </c>
      <c r="C416" s="115" t="s">
        <v>95</v>
      </c>
      <c r="D416" s="125">
        <f t="shared" si="144"/>
        <v>0</v>
      </c>
      <c r="E416" s="125">
        <f t="shared" si="145"/>
        <v>0</v>
      </c>
      <c r="F416" s="125">
        <f t="shared" si="146"/>
        <v>851443.93000000948</v>
      </c>
      <c r="G416" s="125">
        <f>IF($B417&lt;G$11,0,IF($B417=G$11,G$15,SUM(G414:G415)))</f>
        <v>-10225.739000000027</v>
      </c>
      <c r="H416" s="125">
        <f t="shared" si="147"/>
        <v>104152.14999999902</v>
      </c>
      <c r="I416" s="125">
        <f>IF($B417&lt;I$11,0,IF($B417=I$11,I$15,SUM(I414:I415)))</f>
        <v>49238.799999999181</v>
      </c>
      <c r="J416" s="125">
        <f t="shared" si="153"/>
        <v>851443.93000000948</v>
      </c>
      <c r="K416" s="125">
        <f t="shared" si="154"/>
        <v>42572.2</v>
      </c>
      <c r="L416" s="125">
        <f t="shared" si="155"/>
        <v>169863.06</v>
      </c>
    </row>
    <row r="417" spans="2:12">
      <c r="B417" s="112">
        <f>+B416+30</f>
        <v>46075</v>
      </c>
      <c r="C417" s="123" t="s">
        <v>96</v>
      </c>
      <c r="D417" s="127">
        <f>IF(OR($B417&lt;D$11,$B417&gt;D$12),0,IF($B417=D$12,-D416,-D$16))</f>
        <v>0</v>
      </c>
      <c r="E417" s="127"/>
      <c r="F417" s="127">
        <f>IF(OR($B417&lt;F$11,$B417&gt;F$12),0,IF($B417=F$12,-F416,-F$16))</f>
        <v>-4756.67</v>
      </c>
      <c r="G417" s="127">
        <f>IF(OR($B417&lt;G$11,$B417&gt;G$12),0,IF($B417=G$12,-G416,-G$16))</f>
        <v>35.383166666666661</v>
      </c>
      <c r="H417" s="127">
        <f>IF(OR($B417&lt;H$11,$B417&gt;H$12),0,IF($B417=H$12,-H416,-H$16))</f>
        <v>-473.51</v>
      </c>
      <c r="I417" s="127">
        <f>IF(OR($B417&lt;I$11,$B417&gt;I$12),0,IF($B417=I$12,-I416,-I$16))</f>
        <v>-223.82</v>
      </c>
      <c r="J417" s="127">
        <f t="shared" si="153"/>
        <v>-4756.67</v>
      </c>
      <c r="K417" s="127">
        <f t="shared" si="154"/>
        <v>-237.83</v>
      </c>
      <c r="L417" s="127">
        <f t="shared" si="155"/>
        <v>-948.96</v>
      </c>
    </row>
    <row r="418" spans="2:12">
      <c r="B418" s="114">
        <f>B417</f>
        <v>46075</v>
      </c>
      <c r="C418" s="115" t="s">
        <v>95</v>
      </c>
      <c r="D418" s="125">
        <f t="shared" si="144"/>
        <v>0</v>
      </c>
      <c r="E418" s="125">
        <f t="shared" si="145"/>
        <v>0</v>
      </c>
      <c r="F418" s="125">
        <f t="shared" si="146"/>
        <v>846687.26000000944</v>
      </c>
      <c r="G418" s="125">
        <f>IF($B419&lt;G$11,0,IF($B419=G$11,G$15,SUM(G416:G417)))</f>
        <v>-10190.35583333336</v>
      </c>
      <c r="H418" s="125">
        <f t="shared" si="147"/>
        <v>103678.63999999902</v>
      </c>
      <c r="I418" s="125">
        <f>IF($B419&lt;I$11,0,IF($B419=I$11,I$15,SUM(I416:I417)))</f>
        <v>49014.979999999181</v>
      </c>
      <c r="J418" s="125">
        <f t="shared" si="153"/>
        <v>846687.26000000944</v>
      </c>
      <c r="K418" s="125">
        <f t="shared" si="154"/>
        <v>42334.36</v>
      </c>
      <c r="L418" s="125">
        <f t="shared" si="155"/>
        <v>168914.11</v>
      </c>
    </row>
    <row r="419" spans="2:12">
      <c r="B419" s="112">
        <f>+B418+30</f>
        <v>46105</v>
      </c>
      <c r="C419" s="123" t="s">
        <v>96</v>
      </c>
      <c r="D419" s="127">
        <f>IF(OR($B419&lt;D$11,$B419&gt;D$12),0,IF($B419=D$12,-D418,-D$16))</f>
        <v>0</v>
      </c>
      <c r="E419" s="127"/>
      <c r="F419" s="127">
        <f>IF(OR($B419&lt;F$11,$B419&gt;F$12),0,IF($B419=F$12,-F418,-F$16))</f>
        <v>-4756.67</v>
      </c>
      <c r="G419" s="127">
        <f>IF(OR($B419&lt;G$11,$B419&gt;G$12),0,IF($B419=G$12,-G418,-G$16))</f>
        <v>35.383166666666661</v>
      </c>
      <c r="H419" s="127">
        <f>IF(OR($B419&lt;H$11,$B419&gt;H$12),0,IF($B419=H$12,-H418,-H$16))</f>
        <v>-473.51</v>
      </c>
      <c r="I419" s="127">
        <f>IF(OR($B419&lt;I$11,$B419&gt;I$12),0,IF($B419=I$12,-I418,-I$16))</f>
        <v>-223.82</v>
      </c>
      <c r="J419" s="127">
        <f t="shared" si="153"/>
        <v>-4756.67</v>
      </c>
      <c r="K419" s="127">
        <f t="shared" si="154"/>
        <v>-237.83</v>
      </c>
      <c r="L419" s="127">
        <f t="shared" si="155"/>
        <v>-948.96</v>
      </c>
    </row>
    <row r="420" spans="2:12">
      <c r="B420" s="114">
        <f>B419</f>
        <v>46105</v>
      </c>
      <c r="C420" s="115" t="s">
        <v>95</v>
      </c>
      <c r="D420" s="125">
        <f t="shared" si="144"/>
        <v>0</v>
      </c>
      <c r="E420" s="125">
        <f t="shared" si="145"/>
        <v>0</v>
      </c>
      <c r="F420" s="125">
        <f t="shared" si="146"/>
        <v>841930.5900000094</v>
      </c>
      <c r="G420" s="125">
        <f>IF($B421&lt;G$11,0,IF($B421=G$11,G$15,SUM(G418:G419)))</f>
        <v>-10154.972666666694</v>
      </c>
      <c r="H420" s="125">
        <f t="shared" si="147"/>
        <v>103205.12999999903</v>
      </c>
      <c r="I420" s="125">
        <f>IF($B421&lt;I$11,0,IF($B421=I$11,I$15,SUM(I418:I419)))</f>
        <v>48791.159999999181</v>
      </c>
      <c r="J420" s="125">
        <f t="shared" si="153"/>
        <v>841930.5900000094</v>
      </c>
      <c r="K420" s="125">
        <f t="shared" si="154"/>
        <v>42096.53</v>
      </c>
      <c r="L420" s="125">
        <f t="shared" si="155"/>
        <v>167965.15</v>
      </c>
    </row>
    <row r="421" spans="2:12">
      <c r="B421" s="112">
        <f>+B420+30</f>
        <v>46135</v>
      </c>
      <c r="C421" s="123" t="s">
        <v>96</v>
      </c>
      <c r="D421" s="127">
        <f>IF(OR($B421&lt;D$11,$B421&gt;D$12),0,IF($B421=D$12,-D420,-D$16))</f>
        <v>0</v>
      </c>
      <c r="E421" s="127"/>
      <c r="F421" s="127">
        <f>IF(OR($B421&lt;F$11,$B421&gt;F$12),0,IF($B421=F$12,-F420,-F$16))</f>
        <v>-4756.67</v>
      </c>
      <c r="G421" s="127">
        <f>IF(OR($B421&lt;G$11,$B421&gt;G$12),0,IF($B421=G$12,-G420,-G$16))</f>
        <v>35.383166666666661</v>
      </c>
      <c r="H421" s="127">
        <f>IF(OR($B421&lt;H$11,$B421&gt;H$12),0,IF($B421=H$12,-H420,-H$16))</f>
        <v>-473.51</v>
      </c>
      <c r="I421" s="127">
        <f>IF(OR($B421&lt;I$11,$B421&gt;I$12),0,IF($B421=I$12,-I420,-I$16))</f>
        <v>-223.82</v>
      </c>
      <c r="J421" s="127">
        <f t="shared" si="153"/>
        <v>-4756.67</v>
      </c>
      <c r="K421" s="127">
        <f t="shared" si="154"/>
        <v>-237.83</v>
      </c>
      <c r="L421" s="127">
        <f t="shared" si="155"/>
        <v>-948.96</v>
      </c>
    </row>
    <row r="422" spans="2:12">
      <c r="B422" s="114">
        <f>B421</f>
        <v>46135</v>
      </c>
      <c r="C422" s="115" t="s">
        <v>95</v>
      </c>
      <c r="D422" s="125">
        <f t="shared" si="144"/>
        <v>0</v>
      </c>
      <c r="E422" s="125">
        <f t="shared" si="145"/>
        <v>0</v>
      </c>
      <c r="F422" s="125">
        <f t="shared" si="146"/>
        <v>837173.92000000936</v>
      </c>
      <c r="G422" s="125">
        <f>IF($B423&lt;G$11,0,IF($B423=G$11,G$15,SUM(G420:G421)))</f>
        <v>-10119.589500000027</v>
      </c>
      <c r="H422" s="125">
        <f t="shared" si="147"/>
        <v>102731.61999999903</v>
      </c>
      <c r="I422" s="125">
        <f>IF($B423&lt;I$11,0,IF($B423=I$11,I$15,SUM(I420:I421)))</f>
        <v>48567.339999999182</v>
      </c>
      <c r="J422" s="125">
        <f t="shared" si="153"/>
        <v>837173.92000000936</v>
      </c>
      <c r="K422" s="125">
        <f t="shared" si="154"/>
        <v>41858.699999999997</v>
      </c>
      <c r="L422" s="125">
        <f t="shared" si="155"/>
        <v>167016.20000000001</v>
      </c>
    </row>
    <row r="423" spans="2:12">
      <c r="B423" s="112">
        <f>+B422+30</f>
        <v>46165</v>
      </c>
      <c r="C423" s="123" t="s">
        <v>96</v>
      </c>
      <c r="D423" s="127">
        <f>IF(OR($B423&lt;D$11,$B423&gt;D$12),0,IF($B423=D$12,-D422,-D$16))</f>
        <v>0</v>
      </c>
      <c r="E423" s="127"/>
      <c r="F423" s="127">
        <f>IF(OR($B423&lt;F$11,$B423&gt;F$12),0,IF($B423=F$12,-F422,-F$16))</f>
        <v>-4756.67</v>
      </c>
      <c r="G423" s="127">
        <f>IF(OR($B423&lt;G$11,$B423&gt;G$12),0,IF($B423=G$12,-G422,-G$16))</f>
        <v>35.383166666666661</v>
      </c>
      <c r="H423" s="127">
        <f>IF(OR($B423&lt;H$11,$B423&gt;H$12),0,IF($B423=H$12,-H422,-H$16))</f>
        <v>-473.51</v>
      </c>
      <c r="I423" s="127">
        <f>IF(OR($B423&lt;I$11,$B423&gt;I$12),0,IF($B423=I$12,-I422,-I$16))</f>
        <v>-223.82</v>
      </c>
      <c r="J423" s="127">
        <f t="shared" si="153"/>
        <v>-4756.67</v>
      </c>
      <c r="K423" s="127">
        <f t="shared" si="154"/>
        <v>-237.83</v>
      </c>
      <c r="L423" s="127">
        <f t="shared" si="155"/>
        <v>-948.96</v>
      </c>
    </row>
    <row r="424" spans="2:12">
      <c r="B424" s="114">
        <f>B423</f>
        <v>46165</v>
      </c>
      <c r="C424" s="115" t="s">
        <v>95</v>
      </c>
      <c r="D424" s="125">
        <f t="shared" si="144"/>
        <v>0</v>
      </c>
      <c r="E424" s="125">
        <f t="shared" si="145"/>
        <v>0</v>
      </c>
      <c r="F424" s="125">
        <f t="shared" si="146"/>
        <v>832417.25000000931</v>
      </c>
      <c r="G424" s="125">
        <f>IF($B425&lt;G$11,0,IF($B425=G$11,G$15,SUM(G422:G423)))</f>
        <v>-10084.206333333361</v>
      </c>
      <c r="H424" s="125">
        <f t="shared" si="147"/>
        <v>102258.10999999904</v>
      </c>
      <c r="I424" s="125">
        <f>IF($B425&lt;I$11,0,IF($B425=I$11,I$15,SUM(I422:I423)))</f>
        <v>48343.519999999182</v>
      </c>
      <c r="J424" s="125">
        <f t="shared" si="153"/>
        <v>832417.25000000931</v>
      </c>
      <c r="K424" s="125">
        <f t="shared" si="154"/>
        <v>41620.86</v>
      </c>
      <c r="L424" s="125">
        <f t="shared" si="155"/>
        <v>166067.24</v>
      </c>
    </row>
    <row r="425" spans="2:12">
      <c r="B425" s="112">
        <f>+B424+30</f>
        <v>46195</v>
      </c>
      <c r="C425" s="123" t="s">
        <v>96</v>
      </c>
      <c r="D425" s="127">
        <f>IF(OR($B425&lt;D$11,$B425&gt;D$12),0,IF($B425=D$12,-D424,-D$16))</f>
        <v>0</v>
      </c>
      <c r="E425" s="127"/>
      <c r="F425" s="127">
        <f>IF(OR($B425&lt;F$11,$B425&gt;F$12),0,IF($B425=F$12,-F424,-F$16))</f>
        <v>-4756.67</v>
      </c>
      <c r="G425" s="127">
        <f>IF(OR($B425&lt;G$11,$B425&gt;G$12),0,IF($B425=G$12,-G424,-G$16))</f>
        <v>35.383166666666661</v>
      </c>
      <c r="H425" s="127">
        <f>IF(OR($B425&lt;H$11,$B425&gt;H$12),0,IF($B425=H$12,-H424,-H$16))</f>
        <v>-473.51</v>
      </c>
      <c r="I425" s="127">
        <f>IF(OR($B425&lt;I$11,$B425&gt;I$12),0,IF($B425=I$12,-I424,-I$16))</f>
        <v>-223.82</v>
      </c>
      <c r="J425" s="127">
        <f t="shared" si="153"/>
        <v>-4756.67</v>
      </c>
      <c r="K425" s="127">
        <f t="shared" si="154"/>
        <v>-237.83</v>
      </c>
      <c r="L425" s="127">
        <f t="shared" si="155"/>
        <v>-948.96</v>
      </c>
    </row>
    <row r="426" spans="2:12">
      <c r="B426" s="114">
        <f>B425</f>
        <v>46195</v>
      </c>
      <c r="C426" s="115" t="s">
        <v>95</v>
      </c>
      <c r="D426" s="125">
        <f t="shared" si="144"/>
        <v>0</v>
      </c>
      <c r="E426" s="125">
        <f t="shared" si="145"/>
        <v>0</v>
      </c>
      <c r="F426" s="125">
        <f t="shared" si="146"/>
        <v>827660.58000000927</v>
      </c>
      <c r="G426" s="125">
        <f>IF($B427&lt;G$11,0,IF($B427=G$11,G$15,SUM(G424:G425)))</f>
        <v>-10048.823166666694</v>
      </c>
      <c r="H426" s="125">
        <f t="shared" si="147"/>
        <v>101784.59999999905</v>
      </c>
      <c r="I426" s="125">
        <f>IF($B427&lt;I$11,0,IF($B427=I$11,I$15,SUM(I424:I425)))</f>
        <v>48119.699999999182</v>
      </c>
      <c r="J426" s="125">
        <f t="shared" si="153"/>
        <v>827660.58000000927</v>
      </c>
      <c r="K426" s="125">
        <f t="shared" si="154"/>
        <v>41383.03</v>
      </c>
      <c r="L426" s="125">
        <f t="shared" si="155"/>
        <v>165118.29</v>
      </c>
    </row>
    <row r="427" spans="2:12">
      <c r="B427" s="112">
        <f>+B426+30</f>
        <v>46225</v>
      </c>
      <c r="C427" s="123" t="s">
        <v>96</v>
      </c>
      <c r="D427" s="127">
        <f>IF(OR($B427&lt;D$11,$B427&gt;D$12),0,IF($B427=D$12,-D426,-D$16))</f>
        <v>0</v>
      </c>
      <c r="E427" s="127"/>
      <c r="F427" s="127">
        <f>IF(OR($B427&lt;F$11,$B427&gt;F$12),0,IF($B427=F$12,-F426,-F$16))</f>
        <v>-4756.67</v>
      </c>
      <c r="G427" s="127">
        <f>IF(OR($B427&lt;G$11,$B427&gt;G$12),0,IF($B427=G$12,-G426,-G$16))</f>
        <v>35.383166666666661</v>
      </c>
      <c r="H427" s="127">
        <f>IF(OR($B427&lt;H$11,$B427&gt;H$12),0,IF($B427=H$12,-H426,-H$16))</f>
        <v>-473.51</v>
      </c>
      <c r="I427" s="127">
        <f>IF(OR($B427&lt;I$11,$B427&gt;I$12),0,IF($B427=I$12,-I426,-I$16))</f>
        <v>-223.82</v>
      </c>
      <c r="J427" s="127">
        <f t="shared" si="153"/>
        <v>-4756.67</v>
      </c>
      <c r="K427" s="127">
        <f t="shared" si="154"/>
        <v>-237.83</v>
      </c>
      <c r="L427" s="127">
        <f t="shared" si="155"/>
        <v>-948.96</v>
      </c>
    </row>
    <row r="428" spans="2:12">
      <c r="B428" s="114">
        <f>B427</f>
        <v>46225</v>
      </c>
      <c r="C428" s="115" t="s">
        <v>95</v>
      </c>
      <c r="D428" s="125">
        <f t="shared" si="144"/>
        <v>0</v>
      </c>
      <c r="E428" s="125">
        <f t="shared" si="145"/>
        <v>0</v>
      </c>
      <c r="F428" s="125">
        <f t="shared" si="146"/>
        <v>822903.91000000923</v>
      </c>
      <c r="G428" s="125">
        <f>IF($B429&lt;G$11,0,IF($B429=G$11,G$15,SUM(G426:G427)))</f>
        <v>-10013.440000000028</v>
      </c>
      <c r="H428" s="125">
        <f t="shared" si="147"/>
        <v>101311.08999999905</v>
      </c>
      <c r="I428" s="125">
        <f>IF($B429&lt;I$11,0,IF($B429=I$11,I$15,SUM(I426:I427)))</f>
        <v>47895.879999999182</v>
      </c>
      <c r="J428" s="125">
        <f t="shared" si="153"/>
        <v>822903.91000000923</v>
      </c>
      <c r="K428" s="125">
        <f t="shared" si="154"/>
        <v>41145.199999999997</v>
      </c>
      <c r="L428" s="125">
        <f t="shared" si="155"/>
        <v>164169.32999999999</v>
      </c>
    </row>
    <row r="429" spans="2:12">
      <c r="B429" s="112">
        <f>+B428+30</f>
        <v>46255</v>
      </c>
      <c r="C429" s="123" t="s">
        <v>96</v>
      </c>
      <c r="D429" s="127">
        <f>IF(OR($B429&lt;D$11,$B429&gt;D$12),0,IF($B429=D$12,-D428,-D$16))</f>
        <v>0</v>
      </c>
      <c r="E429" s="127"/>
      <c r="F429" s="127">
        <f>IF(OR($B429&lt;F$11,$B429&gt;F$12),0,IF($B429=F$12,-F428,-F$16))</f>
        <v>-4756.67</v>
      </c>
      <c r="G429" s="127">
        <f>IF(OR($B429&lt;G$11,$B429&gt;G$12),0,IF($B429=G$12,-G428,-G$16))</f>
        <v>35.383166666666661</v>
      </c>
      <c r="H429" s="127">
        <f>IF(OR($B429&lt;H$11,$B429&gt;H$12),0,IF($B429=H$12,-H428,-H$16))</f>
        <v>-473.51</v>
      </c>
      <c r="I429" s="127">
        <f>IF(OR($B429&lt;I$11,$B429&gt;I$12),0,IF($B429=I$12,-I428,-I$16))</f>
        <v>-223.82</v>
      </c>
      <c r="J429" s="127">
        <f t="shared" si="153"/>
        <v>-4756.67</v>
      </c>
      <c r="K429" s="127">
        <f t="shared" si="154"/>
        <v>-237.83</v>
      </c>
      <c r="L429" s="127">
        <f t="shared" si="155"/>
        <v>-948.96</v>
      </c>
    </row>
    <row r="430" spans="2:12">
      <c r="B430" s="114">
        <f>B429</f>
        <v>46255</v>
      </c>
      <c r="C430" s="115" t="s">
        <v>95</v>
      </c>
      <c r="D430" s="125">
        <f t="shared" si="144"/>
        <v>0</v>
      </c>
      <c r="E430" s="125">
        <f t="shared" si="145"/>
        <v>0</v>
      </c>
      <c r="F430" s="125">
        <f t="shared" si="146"/>
        <v>818147.24000000919</v>
      </c>
      <c r="G430" s="125">
        <f>IF($B431&lt;G$11,0,IF($B431=G$11,G$15,SUM(G428:G429)))</f>
        <v>-9978.0568333333613</v>
      </c>
      <c r="H430" s="125">
        <f t="shared" si="147"/>
        <v>100837.57999999906</v>
      </c>
      <c r="I430" s="125">
        <f>IF($B431&lt;I$11,0,IF($B431=I$11,I$15,SUM(I428:I429)))</f>
        <v>47672.059999999183</v>
      </c>
      <c r="J430" s="125">
        <f t="shared" si="153"/>
        <v>818147.24000000919</v>
      </c>
      <c r="K430" s="125">
        <f t="shared" si="154"/>
        <v>40907.360000000001</v>
      </c>
      <c r="L430" s="125">
        <f t="shared" si="155"/>
        <v>163220.37</v>
      </c>
    </row>
    <row r="431" spans="2:12">
      <c r="B431" s="112">
        <f>+B430+30</f>
        <v>46285</v>
      </c>
      <c r="C431" s="123" t="s">
        <v>96</v>
      </c>
      <c r="D431" s="127">
        <f>IF(OR($B431&lt;D$11,$B431&gt;D$12),0,IF($B431=D$12,-D430,-D$16))</f>
        <v>0</v>
      </c>
      <c r="E431" s="127"/>
      <c r="F431" s="127">
        <f>IF(OR($B431&lt;F$11,$B431&gt;F$12),0,IF($B431=F$12,-F430,-F$16))</f>
        <v>-4756.67</v>
      </c>
      <c r="G431" s="127">
        <f>IF(OR($B431&lt;G$11,$B431&gt;G$12),0,IF($B431=G$12,-G430,-G$16))</f>
        <v>35.383166666666661</v>
      </c>
      <c r="H431" s="127">
        <f>IF(OR($B431&lt;H$11,$B431&gt;H$12),0,IF($B431=H$12,-H430,-H$16))</f>
        <v>-473.51</v>
      </c>
      <c r="I431" s="127">
        <f>IF(OR($B431&lt;I$11,$B431&gt;I$12),0,IF($B431=I$12,-I430,-I$16))</f>
        <v>-223.82</v>
      </c>
      <c r="J431" s="127">
        <f t="shared" si="153"/>
        <v>-4756.67</v>
      </c>
      <c r="K431" s="127">
        <f t="shared" si="154"/>
        <v>-237.83</v>
      </c>
      <c r="L431" s="127">
        <f t="shared" si="155"/>
        <v>-948.96</v>
      </c>
    </row>
    <row r="432" spans="2:12">
      <c r="B432" s="114">
        <f>B431</f>
        <v>46285</v>
      </c>
      <c r="C432" s="115" t="s">
        <v>95</v>
      </c>
      <c r="D432" s="125">
        <f t="shared" si="144"/>
        <v>0</v>
      </c>
      <c r="E432" s="125">
        <f t="shared" si="145"/>
        <v>0</v>
      </c>
      <c r="F432" s="125">
        <f t="shared" si="146"/>
        <v>813390.57000000915</v>
      </c>
      <c r="G432" s="125">
        <f>IF($B433&lt;G$11,0,IF($B433=G$11,G$15,SUM(G430:G431)))</f>
        <v>-9942.6736666666948</v>
      </c>
      <c r="H432" s="125">
        <f t="shared" si="147"/>
        <v>100364.06999999906</v>
      </c>
      <c r="I432" s="125">
        <f>IF($B433&lt;I$11,0,IF($B433=I$11,I$15,SUM(I430:I431)))</f>
        <v>47448.239999999183</v>
      </c>
      <c r="J432" s="125">
        <f t="shared" si="153"/>
        <v>813390.57000000915</v>
      </c>
      <c r="K432" s="125">
        <f t="shared" si="154"/>
        <v>40669.53</v>
      </c>
      <c r="L432" s="125">
        <f t="shared" si="155"/>
        <v>162271.42000000001</v>
      </c>
    </row>
    <row r="433" spans="2:12">
      <c r="B433" s="112">
        <f>+B432+30</f>
        <v>46315</v>
      </c>
      <c r="C433" s="123" t="s">
        <v>96</v>
      </c>
      <c r="D433" s="127">
        <f>IF(OR($B433&lt;D$11,$B433&gt;D$12),0,IF($B433=D$12,-D432,-D$16))</f>
        <v>0</v>
      </c>
      <c r="E433" s="127"/>
      <c r="F433" s="127">
        <f>IF(OR($B433&lt;F$11,$B433&gt;F$12),0,IF($B433=F$12,-F432,-F$16))</f>
        <v>-4756.67</v>
      </c>
      <c r="G433" s="127">
        <f>IF(OR($B433&lt;G$11,$B433&gt;G$12),0,IF($B433=G$12,-G432,-G$16))</f>
        <v>35.383166666666661</v>
      </c>
      <c r="H433" s="127">
        <f>IF(OR($B433&lt;H$11,$B433&gt;H$12),0,IF($B433=H$12,-H432,-H$16))</f>
        <v>-473.51</v>
      </c>
      <c r="I433" s="127">
        <f>IF(OR($B433&lt;I$11,$B433&gt;I$12),0,IF($B433=I$12,-I432,-I$16))</f>
        <v>-223.82</v>
      </c>
      <c r="J433" s="127">
        <f t="shared" si="153"/>
        <v>-4756.67</v>
      </c>
      <c r="K433" s="127">
        <f t="shared" si="154"/>
        <v>-237.83</v>
      </c>
      <c r="L433" s="127">
        <f t="shared" si="155"/>
        <v>-948.96</v>
      </c>
    </row>
    <row r="434" spans="2:12">
      <c r="B434" s="114">
        <f>B433</f>
        <v>46315</v>
      </c>
      <c r="C434" s="115" t="s">
        <v>95</v>
      </c>
      <c r="D434" s="125">
        <f t="shared" si="144"/>
        <v>0</v>
      </c>
      <c r="E434" s="125">
        <f t="shared" si="145"/>
        <v>0</v>
      </c>
      <c r="F434" s="125">
        <f t="shared" si="146"/>
        <v>808633.9000000091</v>
      </c>
      <c r="G434" s="125">
        <f>IF($B435&lt;G$11,0,IF($B435=G$11,G$15,SUM(G432:G433)))</f>
        <v>-9907.2905000000283</v>
      </c>
      <c r="H434" s="125">
        <f t="shared" si="147"/>
        <v>99890.559999999066</v>
      </c>
      <c r="I434" s="125">
        <f>IF($B435&lt;I$11,0,IF($B435=I$11,I$15,SUM(I432:I433)))</f>
        <v>47224.419999999183</v>
      </c>
      <c r="J434" s="125">
        <f t="shared" si="153"/>
        <v>808633.9000000091</v>
      </c>
      <c r="K434" s="125">
        <f t="shared" si="154"/>
        <v>40431.699999999997</v>
      </c>
      <c r="L434" s="125">
        <f t="shared" si="155"/>
        <v>161322.46</v>
      </c>
    </row>
    <row r="435" spans="2:12">
      <c r="B435" s="112">
        <f>+B434+30</f>
        <v>46345</v>
      </c>
      <c r="C435" s="123" t="s">
        <v>96</v>
      </c>
      <c r="D435" s="127">
        <f>IF(OR($B435&lt;D$11,$B435&gt;D$12),0,IF($B435=D$12,-D434,-D$16))</f>
        <v>0</v>
      </c>
      <c r="E435" s="127"/>
      <c r="F435" s="127">
        <f>IF(OR($B435&lt;F$11,$B435&gt;F$12),0,IF($B435=F$12,-F434,-F$16))</f>
        <v>-4756.67</v>
      </c>
      <c r="G435" s="127">
        <f>IF(OR($B435&lt;G$11,$B435&gt;G$12),0,IF($B435=G$12,-G434,-G$16))</f>
        <v>35.383166666666661</v>
      </c>
      <c r="H435" s="127">
        <f>IF(OR($B435&lt;H$11,$B435&gt;H$12),0,IF($B435=H$12,-H434,-H$16))</f>
        <v>-473.51</v>
      </c>
      <c r="I435" s="127">
        <f>IF(OR($B435&lt;I$11,$B435&gt;I$12),0,IF($B435=I$12,-I434,-I$16))</f>
        <v>-223.82</v>
      </c>
      <c r="J435" s="127">
        <f t="shared" si="153"/>
        <v>-4756.67</v>
      </c>
      <c r="K435" s="127">
        <f t="shared" si="154"/>
        <v>-237.83</v>
      </c>
      <c r="L435" s="127">
        <f t="shared" si="155"/>
        <v>-948.96</v>
      </c>
    </row>
    <row r="436" spans="2:12">
      <c r="B436" s="114">
        <f>B435</f>
        <v>46345</v>
      </c>
      <c r="C436" s="115" t="s">
        <v>95</v>
      </c>
      <c r="D436" s="125">
        <f t="shared" si="144"/>
        <v>0</v>
      </c>
      <c r="E436" s="125">
        <f t="shared" si="145"/>
        <v>0</v>
      </c>
      <c r="F436" s="125">
        <f t="shared" si="146"/>
        <v>803877.23000000906</v>
      </c>
      <c r="G436" s="125">
        <f>IF($B437&lt;G$11,0,IF($B437=G$11,G$15,SUM(G434:G435)))</f>
        <v>-9871.9073333333617</v>
      </c>
      <c r="H436" s="125">
        <f t="shared" si="147"/>
        <v>99417.049999999072</v>
      </c>
      <c r="I436" s="125">
        <f>IF($B437&lt;I$11,0,IF($B437=I$11,I$15,SUM(I434:I435)))</f>
        <v>47000.599999999184</v>
      </c>
      <c r="J436" s="125">
        <f t="shared" si="153"/>
        <v>803877.23000000906</v>
      </c>
      <c r="K436" s="125">
        <f t="shared" si="154"/>
        <v>40193.86</v>
      </c>
      <c r="L436" s="125">
        <f t="shared" si="155"/>
        <v>160373.51</v>
      </c>
    </row>
    <row r="437" spans="2:12">
      <c r="B437" s="112">
        <f>+B436+30</f>
        <v>46375</v>
      </c>
      <c r="C437" s="123" t="s">
        <v>96</v>
      </c>
      <c r="D437" s="127">
        <f>IF(OR($B437&lt;D$11,$B437&gt;D$12),0,IF($B437=D$12,-D436,-D$16))</f>
        <v>0</v>
      </c>
      <c r="E437" s="127"/>
      <c r="F437" s="127">
        <f>IF(OR($B437&lt;F$11,$B437&gt;F$12),0,IF($B437=F$12,-F436,-F$16))</f>
        <v>-4756.67</v>
      </c>
      <c r="G437" s="127">
        <f>IF(OR($B437&lt;G$11,$B437&gt;G$12),0,IF($B437=G$12,-G436,-G$16))</f>
        <v>35.383166666666661</v>
      </c>
      <c r="H437" s="127">
        <f>IF(OR($B437&lt;H$11,$B437&gt;H$12),0,IF($B437=H$12,-H436,-H$16))</f>
        <v>-473.51</v>
      </c>
      <c r="I437" s="127">
        <f>IF(OR($B437&lt;I$11,$B437&gt;I$12),0,IF($B437=I$12,-I436,-I$16))</f>
        <v>-223.82</v>
      </c>
      <c r="J437" s="127">
        <f t="shared" si="153"/>
        <v>-4756.67</v>
      </c>
      <c r="K437" s="127">
        <f t="shared" si="154"/>
        <v>-237.83</v>
      </c>
      <c r="L437" s="127">
        <f t="shared" si="155"/>
        <v>-948.96</v>
      </c>
    </row>
    <row r="438" spans="2:12">
      <c r="B438" s="114">
        <f>B437</f>
        <v>46375</v>
      </c>
      <c r="C438" s="115" t="s">
        <v>95</v>
      </c>
      <c r="D438" s="125">
        <f t="shared" si="144"/>
        <v>0</v>
      </c>
      <c r="E438" s="125">
        <f t="shared" si="145"/>
        <v>0</v>
      </c>
      <c r="F438" s="125">
        <f t="shared" si="146"/>
        <v>799120.56000000902</v>
      </c>
      <c r="G438" s="125">
        <f>IF($B439&lt;G$11,0,IF($B439=G$11,G$15,SUM(G436:G437)))</f>
        <v>-9836.5241666666952</v>
      </c>
      <c r="H438" s="125">
        <f t="shared" si="147"/>
        <v>98943.539999999077</v>
      </c>
      <c r="I438" s="125">
        <f>IF($B439&lt;I$11,0,IF($B439=I$11,I$15,SUM(I436:I437)))</f>
        <v>46776.779999999184</v>
      </c>
      <c r="J438" s="125">
        <f t="shared" ref="J438:J439" si="156">SUM(D438:F438)</f>
        <v>799120.56000000902</v>
      </c>
      <c r="K438" s="125">
        <f t="shared" ref="K438:K439" si="157">ROUND(J438*5%,2)</f>
        <v>39956.03</v>
      </c>
      <c r="L438" s="125">
        <f t="shared" ref="L438:L439" si="158">ROUND((J438-K438)*0.21,2)</f>
        <v>159424.54999999999</v>
      </c>
    </row>
    <row r="439" spans="2:12">
      <c r="B439" s="112">
        <f>+B438+30</f>
        <v>46405</v>
      </c>
      <c r="C439" s="123" t="s">
        <v>96</v>
      </c>
      <c r="D439" s="127">
        <f>IF(OR($B439&lt;D$11,$B439&gt;D$12),0,IF($B439=D$12,-D438,-D$16))</f>
        <v>0</v>
      </c>
      <c r="E439" s="127"/>
      <c r="F439" s="127">
        <f>IF(OR($B439&lt;F$11,$B439&gt;F$12),0,IF($B439=F$12,-F438,-F$16))</f>
        <v>-4756.67</v>
      </c>
      <c r="G439" s="127">
        <f>IF(OR($B439&lt;G$11,$B439&gt;G$12),0,IF($B439=G$12,-G438,-G$16))</f>
        <v>35.383166666666661</v>
      </c>
      <c r="H439" s="127">
        <f>IF(OR($B439&lt;H$11,$B439&gt;H$12),0,IF($B439=H$12,-H438,-H$16))</f>
        <v>-473.51</v>
      </c>
      <c r="I439" s="127">
        <f>IF(OR($B439&lt;I$11,$B439&gt;I$12),0,IF($B439=I$12,-I438,-I$16))</f>
        <v>-223.82</v>
      </c>
      <c r="J439" s="127">
        <f t="shared" si="156"/>
        <v>-4756.67</v>
      </c>
      <c r="K439" s="127">
        <f t="shared" si="157"/>
        <v>-237.83</v>
      </c>
      <c r="L439" s="127">
        <f t="shared" si="158"/>
        <v>-948.96</v>
      </c>
    </row>
  </sheetData>
  <mergeCells count="6">
    <mergeCell ref="B16:C16"/>
    <mergeCell ref="B17:C17"/>
    <mergeCell ref="B11:C11"/>
    <mergeCell ref="B12:C12"/>
    <mergeCell ref="B13:C13"/>
    <mergeCell ref="B15:C15"/>
  </mergeCells>
  <phoneticPr fontId="5" type="noConversion"/>
  <printOptions horizontalCentered="1"/>
  <pageMargins left="0.25" right="0.25" top="0.5" bottom="0.5" header="0.25" footer="0.25"/>
  <pageSetup scale="64" fitToHeight="2" pageOrder="overThenDown" orientation="landscape" r:id="rId1"/>
  <headerFooter alignWithMargins="0"/>
  <customProperties>
    <customPr name="_pios_id" r:id="rId2"/>
  </customProperties>
  <ignoredErrors>
    <ignoredError sqref="B226:L228 B239:L248 B238:E238 G238:L238 B230:L237 B229:I229 K229:L229 B251:L262 B250:E250 G250:L250 C292:L311 C249:L249 B264:L266 C263:L263 B268:L272 C267:L267 B274:L280 C273:L273 B282:L286 C281:L281 B288:L290 C287:L287 C291:L29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77"/>
  <sheetViews>
    <sheetView zoomScale="80" zoomScaleNormal="80" workbookViewId="0">
      <pane xSplit="1" ySplit="15" topLeftCell="B16" activePane="bottomRight" state="frozen"/>
      <selection activeCell="P427" sqref="P427"/>
      <selection pane="topRight" activeCell="P427" sqref="P427"/>
      <selection pane="bottomLeft" activeCell="P427" sqref="P427"/>
      <selection pane="bottomRight" activeCell="L30" sqref="L30"/>
    </sheetView>
  </sheetViews>
  <sheetFormatPr defaultColWidth="9.140625" defaultRowHeight="15" outlineLevelCol="1"/>
  <cols>
    <col min="1" max="1" width="29.140625" style="3" customWidth="1"/>
    <col min="2" max="2" width="15.5703125" style="3" customWidth="1" outlineLevel="1"/>
    <col min="3" max="3" width="15" style="2" customWidth="1" outlineLevel="1"/>
    <col min="4" max="4" width="14.85546875" style="3" customWidth="1"/>
    <col min="5" max="7" width="16.140625" style="3" customWidth="1" outlineLevel="1"/>
    <col min="8" max="9" width="14.5703125" style="3" customWidth="1"/>
    <col min="10" max="10" width="15.42578125" style="3" customWidth="1"/>
    <col min="11" max="11" width="9.140625" style="3"/>
    <col min="12" max="12" width="12.42578125" style="3" bestFit="1" customWidth="1"/>
    <col min="13" max="13" width="14" style="3" bestFit="1" customWidth="1"/>
    <col min="14" max="16384" width="9.140625" style="3"/>
  </cols>
  <sheetData>
    <row r="1" spans="1:10">
      <c r="A1" s="129" t="s">
        <v>50</v>
      </c>
      <c r="J1" s="130" t="str">
        <f>'Link In'!B10</f>
        <v>W/P - 1-11</v>
      </c>
    </row>
    <row r="2" spans="1:10">
      <c r="A2" s="129" t="s">
        <v>51</v>
      </c>
      <c r="J2" s="130" t="str">
        <f ca="1">RIGHT(CELL("filename",$A$1),LEN(CELL("filename",$A$1))-SEARCH("\Rate Base",CELL("filename",$A$1),1))</f>
        <v>Rate Base\[KAWC 2025 Rate Case - Deferred Debits.xlsx]Deferred Debit Bal</v>
      </c>
    </row>
    <row r="4" spans="1:10">
      <c r="A4" s="47" t="str">
        <f>'Link In'!B3</f>
        <v>KENTUCKY AMERICAN WATER COMPANY</v>
      </c>
      <c r="C4" s="3"/>
    </row>
    <row r="5" spans="1:10">
      <c r="A5" s="47" t="str">
        <f>'Link In'!B4</f>
        <v>Case No. 2025-00122</v>
      </c>
      <c r="C5" s="3"/>
    </row>
    <row r="6" spans="1:10">
      <c r="A6" s="2" t="s">
        <v>98</v>
      </c>
    </row>
    <row r="7" spans="1:10" ht="15.75" thickBot="1">
      <c r="B7" s="4" t="s">
        <v>99</v>
      </c>
      <c r="C7" s="4" t="s">
        <v>99</v>
      </c>
      <c r="F7" s="91" t="s">
        <v>66</v>
      </c>
      <c r="G7" s="91"/>
    </row>
    <row r="8" spans="1:10">
      <c r="B8" s="143" t="s">
        <v>69</v>
      </c>
      <c r="C8" s="144" t="s">
        <v>70</v>
      </c>
      <c r="D8" s="92" t="s">
        <v>71</v>
      </c>
      <c r="E8" s="92" t="s">
        <v>69</v>
      </c>
      <c r="F8" s="92" t="s">
        <v>72</v>
      </c>
      <c r="G8" s="92" t="s">
        <v>72</v>
      </c>
      <c r="H8" s="92"/>
      <c r="I8" s="21" t="s">
        <v>46</v>
      </c>
      <c r="J8" s="21" t="s">
        <v>46</v>
      </c>
    </row>
    <row r="9" spans="1:10">
      <c r="B9" s="145" t="s">
        <v>73</v>
      </c>
      <c r="C9" s="146" t="s">
        <v>74</v>
      </c>
      <c r="D9" s="9" t="s">
        <v>75</v>
      </c>
      <c r="E9" s="9" t="s">
        <v>75</v>
      </c>
      <c r="F9" s="9" t="s">
        <v>77</v>
      </c>
      <c r="G9" s="9" t="s">
        <v>78</v>
      </c>
      <c r="H9" s="9"/>
      <c r="I9" s="9" t="s">
        <v>79</v>
      </c>
      <c r="J9" s="9" t="s">
        <v>80</v>
      </c>
    </row>
    <row r="10" spans="1:10" ht="15.75" thickBot="1">
      <c r="B10" s="145" t="s">
        <v>81</v>
      </c>
      <c r="C10" s="146" t="s">
        <v>82</v>
      </c>
      <c r="D10" s="9" t="s">
        <v>83</v>
      </c>
      <c r="E10" s="9" t="s">
        <v>76</v>
      </c>
      <c r="F10" s="9" t="s">
        <v>69</v>
      </c>
      <c r="G10" s="9" t="s">
        <v>69</v>
      </c>
      <c r="H10" s="9"/>
      <c r="I10" s="96">
        <v>43101</v>
      </c>
      <c r="J10" s="96">
        <v>43101</v>
      </c>
    </row>
    <row r="11" spans="1:10">
      <c r="A11" s="8" t="s">
        <v>84</v>
      </c>
      <c r="B11" s="147">
        <v>37012</v>
      </c>
      <c r="C11" s="148">
        <v>36861</v>
      </c>
      <c r="D11" s="149">
        <v>36892</v>
      </c>
      <c r="E11" s="149">
        <f>+'Deferred Debit Detail'!G11</f>
        <v>38626</v>
      </c>
      <c r="F11" s="149">
        <v>37622</v>
      </c>
      <c r="G11" s="149">
        <v>37622</v>
      </c>
      <c r="H11" s="149"/>
      <c r="I11" s="12"/>
      <c r="J11" s="12"/>
    </row>
    <row r="12" spans="1:10">
      <c r="A12" s="94" t="s">
        <v>85</v>
      </c>
      <c r="B12" s="150">
        <v>40634</v>
      </c>
      <c r="C12" s="151">
        <v>40483</v>
      </c>
      <c r="D12" s="10">
        <v>51471</v>
      </c>
      <c r="E12" s="10">
        <f>+'Deferred Debit Detail'!G12</f>
        <v>53206</v>
      </c>
      <c r="F12" s="10">
        <v>52201</v>
      </c>
      <c r="G12" s="10">
        <v>52201</v>
      </c>
      <c r="H12" s="10"/>
      <c r="I12" s="13"/>
      <c r="J12" s="13"/>
    </row>
    <row r="13" spans="1:10">
      <c r="A13" s="94" t="s">
        <v>86</v>
      </c>
      <c r="B13" s="152">
        <v>120</v>
      </c>
      <c r="C13" s="153">
        <v>120</v>
      </c>
      <c r="D13" s="11">
        <v>480</v>
      </c>
      <c r="E13" s="11">
        <v>480</v>
      </c>
      <c r="F13" s="11">
        <v>480</v>
      </c>
      <c r="G13" s="11">
        <v>480</v>
      </c>
      <c r="H13" s="11"/>
      <c r="I13" s="13"/>
      <c r="J13" s="13"/>
    </row>
    <row r="14" spans="1:10">
      <c r="A14" s="94"/>
      <c r="B14" s="154"/>
      <c r="C14" s="155"/>
      <c r="D14" s="99"/>
      <c r="E14" s="99"/>
      <c r="F14" s="99"/>
      <c r="G14" s="99"/>
      <c r="H14" s="156"/>
      <c r="I14" s="157">
        <v>0.05</v>
      </c>
      <c r="J14" s="158">
        <v>0.21</v>
      </c>
    </row>
    <row r="15" spans="1:10">
      <c r="A15" s="94" t="s">
        <v>87</v>
      </c>
      <c r="B15" s="159">
        <v>130508</v>
      </c>
      <c r="C15" s="108">
        <f>+'Deferred Debit Detail'!E15</f>
        <v>3551080.88</v>
      </c>
      <c r="D15" s="43">
        <f>+'Deferred Debit Detail'!F15</f>
        <v>2283202.35</v>
      </c>
      <c r="E15" s="160">
        <f>+'Deferred Debit Detail'!G15</f>
        <v>-16983.919999999998</v>
      </c>
      <c r="F15" s="43">
        <f>334694.34-107432</f>
        <v>227262.34000000003</v>
      </c>
      <c r="G15" s="43">
        <v>107432</v>
      </c>
      <c r="H15" s="105" t="s">
        <v>100</v>
      </c>
      <c r="I15" s="9" t="s">
        <v>88</v>
      </c>
      <c r="J15" s="9" t="s">
        <v>88</v>
      </c>
    </row>
    <row r="16" spans="1:10">
      <c r="A16" s="94" t="s">
        <v>89</v>
      </c>
      <c r="B16" s="172">
        <v>1087.5730000000001</v>
      </c>
      <c r="C16" s="135">
        <f>+'Deferred Debit Detail'!E16</f>
        <v>29592.34</v>
      </c>
      <c r="D16" s="131">
        <f>+'Deferred Debit Detail'!F16</f>
        <v>4756.67</v>
      </c>
      <c r="E16" s="173">
        <f>+'Deferred Debit Detail'!G16</f>
        <v>-35.383166666666661</v>
      </c>
      <c r="F16" s="131">
        <v>473.46</v>
      </c>
      <c r="G16" s="131">
        <v>223.82</v>
      </c>
      <c r="H16" s="161" t="s">
        <v>101</v>
      </c>
      <c r="I16" s="9" t="s">
        <v>90</v>
      </c>
      <c r="J16" s="9" t="s">
        <v>91</v>
      </c>
    </row>
    <row r="17" spans="1:13">
      <c r="A17" s="162" t="s">
        <v>92</v>
      </c>
      <c r="B17" s="172">
        <f>(B15-((B16*(B13-1))))</f>
        <v>1086.8129999999946</v>
      </c>
      <c r="C17" s="135">
        <f>(C15-((C16*(C13-1))))</f>
        <v>29592.419999999925</v>
      </c>
      <c r="D17" s="131">
        <f>D16</f>
        <v>4756.67</v>
      </c>
      <c r="E17" s="173">
        <f>+'Deferred Debit Detail'!G17</f>
        <v>-35.383166666666511</v>
      </c>
      <c r="F17" s="131">
        <f>(F15-((F16*(F13-1))))</f>
        <v>475.0000000000291</v>
      </c>
      <c r="G17" s="131">
        <f>(G15-((G16*(G13-1))))</f>
        <v>222.22000000000116</v>
      </c>
      <c r="H17" s="161" t="s">
        <v>43</v>
      </c>
      <c r="I17" s="9" t="s">
        <v>94</v>
      </c>
      <c r="J17" s="9" t="s">
        <v>94</v>
      </c>
    </row>
    <row r="18" spans="1:13">
      <c r="B18" s="116"/>
      <c r="C18" s="163"/>
      <c r="D18" s="116"/>
      <c r="E18" s="164"/>
      <c r="F18" s="116"/>
      <c r="G18" s="116"/>
      <c r="H18" s="165"/>
      <c r="I18" s="166"/>
      <c r="J18" s="167"/>
    </row>
    <row r="19" spans="1:13">
      <c r="A19" s="168">
        <v>45535</v>
      </c>
      <c r="B19" s="32">
        <f>'Deferred Debit Detail'!D382</f>
        <v>0</v>
      </c>
      <c r="C19" s="32">
        <f>'Deferred Debit Detail'!E382</f>
        <v>0</v>
      </c>
      <c r="D19" s="32">
        <f>'Deferred Debit Detail'!F382</f>
        <v>932307.32000001019</v>
      </c>
      <c r="E19" s="32">
        <f>'Deferred Debit Detail'!G382</f>
        <v>-10827.252833333358</v>
      </c>
      <c r="F19" s="32">
        <f>'Deferred Debit Detail'!H382</f>
        <v>112201.81999999893</v>
      </c>
      <c r="G19" s="32">
        <f>'Deferred Debit Detail'!I382</f>
        <v>53043.739999999176</v>
      </c>
      <c r="H19" s="32">
        <f t="shared" ref="H19:H44" si="0">D19</f>
        <v>932307.32000001019</v>
      </c>
      <c r="I19" s="32">
        <f t="shared" ref="I19:I46" si="1">ROUND(H19*5%,2)</f>
        <v>46615.37</v>
      </c>
      <c r="J19" s="32">
        <f t="shared" ref="J19:J46" si="2">ROUND((H19-I19)*0.21,2)</f>
        <v>185995.31</v>
      </c>
      <c r="L19" s="48"/>
      <c r="M19" s="48"/>
    </row>
    <row r="20" spans="1:13">
      <c r="A20" s="168">
        <v>45565</v>
      </c>
      <c r="B20" s="7">
        <f>'Deferred Debit Detail'!D384</f>
        <v>0</v>
      </c>
      <c r="C20" s="7">
        <f>'Deferred Debit Detail'!E384</f>
        <v>0</v>
      </c>
      <c r="D20" s="7">
        <f>'Deferred Debit Detail'!F384</f>
        <v>927550.65000001015</v>
      </c>
      <c r="E20" s="7">
        <f>'Deferred Debit Detail'!G384</f>
        <v>-10791.869666666691</v>
      </c>
      <c r="F20" s="7">
        <f>'Deferred Debit Detail'!H384</f>
        <v>111728.30999999894</v>
      </c>
      <c r="G20" s="7">
        <f>'Deferred Debit Detail'!I384</f>
        <v>52819.919999999176</v>
      </c>
      <c r="H20" s="7">
        <f t="shared" si="0"/>
        <v>927550.65000001015</v>
      </c>
      <c r="I20" s="7">
        <f t="shared" si="1"/>
        <v>46377.53</v>
      </c>
      <c r="J20" s="7">
        <f t="shared" si="2"/>
        <v>185046.36</v>
      </c>
      <c r="L20" s="48"/>
      <c r="M20" s="48"/>
    </row>
    <row r="21" spans="1:13">
      <c r="A21" s="168">
        <v>45596</v>
      </c>
      <c r="B21" s="7">
        <f>'Deferred Debit Detail'!D386</f>
        <v>0</v>
      </c>
      <c r="C21" s="7">
        <f>'Deferred Debit Detail'!E386</f>
        <v>0</v>
      </c>
      <c r="D21" s="7">
        <f>'Deferred Debit Detail'!F386</f>
        <v>922793.98000001011</v>
      </c>
      <c r="E21" s="7">
        <f>'Deferred Debit Detail'!G386</f>
        <v>-10756.486500000025</v>
      </c>
      <c r="F21" s="7">
        <f>'Deferred Debit Detail'!H386</f>
        <v>111254.79999999894</v>
      </c>
      <c r="G21" s="7">
        <f>'Deferred Debit Detail'!I386</f>
        <v>52596.099999999176</v>
      </c>
      <c r="H21" s="7">
        <f t="shared" si="0"/>
        <v>922793.98000001011</v>
      </c>
      <c r="I21" s="7">
        <f t="shared" si="1"/>
        <v>46139.7</v>
      </c>
      <c r="J21" s="7">
        <f t="shared" si="2"/>
        <v>184097.4</v>
      </c>
      <c r="L21" s="48"/>
      <c r="M21" s="48"/>
    </row>
    <row r="22" spans="1:13">
      <c r="A22" s="168">
        <v>45626</v>
      </c>
      <c r="B22" s="7">
        <f>'Deferred Debit Detail'!D388</f>
        <v>0</v>
      </c>
      <c r="C22" s="7">
        <f>'Deferred Debit Detail'!E388</f>
        <v>0</v>
      </c>
      <c r="D22" s="7">
        <f>'Deferred Debit Detail'!F388</f>
        <v>918037.31000001007</v>
      </c>
      <c r="E22" s="7">
        <f>'Deferred Debit Detail'!G388</f>
        <v>-10721.103333333358</v>
      </c>
      <c r="F22" s="7">
        <f>'Deferred Debit Detail'!H388</f>
        <v>110781.28999999895</v>
      </c>
      <c r="G22" s="7">
        <f>'Deferred Debit Detail'!I388</f>
        <v>52372.279999999177</v>
      </c>
      <c r="H22" s="7">
        <f t="shared" si="0"/>
        <v>918037.31000001007</v>
      </c>
      <c r="I22" s="7">
        <f t="shared" si="1"/>
        <v>45901.87</v>
      </c>
      <c r="J22" s="7">
        <f t="shared" si="2"/>
        <v>183148.44</v>
      </c>
      <c r="L22" s="48"/>
      <c r="M22" s="48"/>
    </row>
    <row r="23" spans="1:13">
      <c r="A23" s="168">
        <v>45657</v>
      </c>
      <c r="B23" s="7">
        <f>'Deferred Debit Detail'!D390</f>
        <v>0</v>
      </c>
      <c r="C23" s="7">
        <f>'Deferred Debit Detail'!E390</f>
        <v>0</v>
      </c>
      <c r="D23" s="7">
        <f>'Deferred Debit Detail'!F390</f>
        <v>913280.64000001003</v>
      </c>
      <c r="E23" s="7">
        <f>'Deferred Debit Detail'!G390</f>
        <v>-10685.720166666692</v>
      </c>
      <c r="F23" s="7">
        <f>'Deferred Debit Detail'!H390</f>
        <v>110307.77999999895</v>
      </c>
      <c r="G23" s="7">
        <f>'Deferred Debit Detail'!I390</f>
        <v>52148.459999999177</v>
      </c>
      <c r="H23" s="7">
        <f t="shared" si="0"/>
        <v>913280.64000001003</v>
      </c>
      <c r="I23" s="7">
        <f t="shared" si="1"/>
        <v>45664.03</v>
      </c>
      <c r="J23" s="7">
        <f t="shared" si="2"/>
        <v>182199.49</v>
      </c>
      <c r="L23" s="48"/>
      <c r="M23" s="48"/>
    </row>
    <row r="24" spans="1:13">
      <c r="A24" s="168">
        <v>45688</v>
      </c>
      <c r="B24" s="7">
        <f>'Deferred Debit Detail'!D392</f>
        <v>0</v>
      </c>
      <c r="C24" s="7">
        <f>'Deferred Debit Detail'!E392</f>
        <v>0</v>
      </c>
      <c r="D24" s="7">
        <f>'Deferred Debit Detail'!F392</f>
        <v>908523.97000000998</v>
      </c>
      <c r="E24" s="7">
        <f>'Deferred Debit Detail'!G392</f>
        <v>-10650.337000000025</v>
      </c>
      <c r="F24" s="7">
        <f>'Deferred Debit Detail'!H392</f>
        <v>109834.26999999896</v>
      </c>
      <c r="G24" s="7">
        <f>'Deferred Debit Detail'!I392</f>
        <v>51924.639999999177</v>
      </c>
      <c r="H24" s="7">
        <f t="shared" si="0"/>
        <v>908523.97000000998</v>
      </c>
      <c r="I24" s="7">
        <f t="shared" si="1"/>
        <v>45426.2</v>
      </c>
      <c r="J24" s="7">
        <f t="shared" si="2"/>
        <v>181250.53</v>
      </c>
      <c r="L24" s="48"/>
      <c r="M24" s="48"/>
    </row>
    <row r="25" spans="1:13">
      <c r="A25" s="168">
        <v>45716</v>
      </c>
      <c r="B25" s="7">
        <f>'Deferred Debit Detail'!D394</f>
        <v>0</v>
      </c>
      <c r="C25" s="7">
        <f>'Deferred Debit Detail'!E394</f>
        <v>0</v>
      </c>
      <c r="D25" s="7">
        <f>'Deferred Debit Detail'!F394</f>
        <v>903767.30000000994</v>
      </c>
      <c r="E25" s="7">
        <f>'Deferred Debit Detail'!G394</f>
        <v>-10614.953833333358</v>
      </c>
      <c r="F25" s="7">
        <f>'Deferred Debit Detail'!H394</f>
        <v>109360.75999999896</v>
      </c>
      <c r="G25" s="7">
        <f>'Deferred Debit Detail'!I394</f>
        <v>51700.819999999178</v>
      </c>
      <c r="H25" s="7">
        <f t="shared" si="0"/>
        <v>903767.30000000994</v>
      </c>
      <c r="I25" s="7">
        <f t="shared" si="1"/>
        <v>45188.37</v>
      </c>
      <c r="J25" s="7">
        <f t="shared" si="2"/>
        <v>180301.58</v>
      </c>
      <c r="L25" s="48"/>
      <c r="M25" s="48"/>
    </row>
    <row r="26" spans="1:13">
      <c r="A26" s="168">
        <v>45747</v>
      </c>
      <c r="B26" s="7">
        <f>'Deferred Debit Detail'!D396</f>
        <v>0</v>
      </c>
      <c r="C26" s="7">
        <f>'Deferred Debit Detail'!E396</f>
        <v>0</v>
      </c>
      <c r="D26" s="7">
        <f>'Deferred Debit Detail'!F396</f>
        <v>899010.6300000099</v>
      </c>
      <c r="E26" s="7">
        <f>'Deferred Debit Detail'!G396</f>
        <v>-10579.570666666692</v>
      </c>
      <c r="F26" s="7">
        <f>'Deferred Debit Detail'!H396</f>
        <v>108887.24999999897</v>
      </c>
      <c r="G26" s="7">
        <f>'Deferred Debit Detail'!I396</f>
        <v>51476.999999999178</v>
      </c>
      <c r="H26" s="7">
        <f>D26</f>
        <v>899010.6300000099</v>
      </c>
      <c r="I26" s="7">
        <f t="shared" si="1"/>
        <v>44950.53</v>
      </c>
      <c r="J26" s="7">
        <f t="shared" si="2"/>
        <v>179352.62</v>
      </c>
      <c r="L26" s="48"/>
      <c r="M26" s="48"/>
    </row>
    <row r="27" spans="1:13">
      <c r="A27" s="168">
        <v>45777</v>
      </c>
      <c r="B27" s="7">
        <f>'Deferred Debit Detail'!D398</f>
        <v>0</v>
      </c>
      <c r="C27" s="7">
        <f>'Deferred Debit Detail'!E398</f>
        <v>0</v>
      </c>
      <c r="D27" s="7">
        <f>'Deferred Debit Detail'!F398</f>
        <v>894253.96000000986</v>
      </c>
      <c r="E27" s="7">
        <f>'Deferred Debit Detail'!G398</f>
        <v>-10544.187500000025</v>
      </c>
      <c r="F27" s="7">
        <f>'Deferred Debit Detail'!H398</f>
        <v>108413.73999999897</v>
      </c>
      <c r="G27" s="7">
        <f>'Deferred Debit Detail'!I398</f>
        <v>51253.179999999178</v>
      </c>
      <c r="H27" s="7">
        <f t="shared" si="0"/>
        <v>894253.96000000986</v>
      </c>
      <c r="I27" s="7">
        <f t="shared" si="1"/>
        <v>44712.7</v>
      </c>
      <c r="J27" s="7">
        <f t="shared" si="2"/>
        <v>178403.66</v>
      </c>
      <c r="L27" s="48"/>
      <c r="M27" s="48"/>
    </row>
    <row r="28" spans="1:13">
      <c r="A28" s="168">
        <v>45808</v>
      </c>
      <c r="B28" s="7">
        <f>'Deferred Debit Detail'!D400</f>
        <v>0</v>
      </c>
      <c r="C28" s="7">
        <f>'Deferred Debit Detail'!E400</f>
        <v>0</v>
      </c>
      <c r="D28" s="7">
        <f>'Deferred Debit Detail'!F400</f>
        <v>889497.29000000982</v>
      </c>
      <c r="E28" s="7">
        <f>'Deferred Debit Detail'!G400</f>
        <v>-10508.804333333359</v>
      </c>
      <c r="F28" s="7">
        <f>'Deferred Debit Detail'!H400</f>
        <v>107940.22999999898</v>
      </c>
      <c r="G28" s="7">
        <f>'Deferred Debit Detail'!I400</f>
        <v>51029.359999999178</v>
      </c>
      <c r="H28" s="7">
        <f t="shared" si="0"/>
        <v>889497.29000000982</v>
      </c>
      <c r="I28" s="7">
        <f t="shared" si="1"/>
        <v>44474.86</v>
      </c>
      <c r="J28" s="7">
        <f t="shared" si="2"/>
        <v>177454.71</v>
      </c>
      <c r="L28" s="48"/>
      <c r="M28" s="48"/>
    </row>
    <row r="29" spans="1:13">
      <c r="A29" s="168">
        <v>45838</v>
      </c>
      <c r="B29" s="7">
        <f>'Deferred Debit Detail'!D402</f>
        <v>0</v>
      </c>
      <c r="C29" s="7">
        <f>'Deferred Debit Detail'!E402</f>
        <v>0</v>
      </c>
      <c r="D29" s="7">
        <f>'Deferred Debit Detail'!F402</f>
        <v>884740.62000000977</v>
      </c>
      <c r="E29" s="7">
        <f>'Deferred Debit Detail'!G402</f>
        <v>-10473.421166666692</v>
      </c>
      <c r="F29" s="7">
        <f>'Deferred Debit Detail'!H402</f>
        <v>107466.71999999898</v>
      </c>
      <c r="G29" s="7">
        <f>'Deferred Debit Detail'!I402</f>
        <v>50805.539999999179</v>
      </c>
      <c r="H29" s="7">
        <f t="shared" si="0"/>
        <v>884740.62000000977</v>
      </c>
      <c r="I29" s="7">
        <f t="shared" si="1"/>
        <v>44237.03</v>
      </c>
      <c r="J29" s="7">
        <f t="shared" si="2"/>
        <v>176505.75</v>
      </c>
      <c r="L29" s="48"/>
      <c r="M29" s="48"/>
    </row>
    <row r="30" spans="1:13">
      <c r="A30" s="168">
        <v>45869</v>
      </c>
      <c r="B30" s="7">
        <f>'Deferred Debit Detail'!D404</f>
        <v>0</v>
      </c>
      <c r="C30" s="7">
        <f>'Deferred Debit Detail'!E404</f>
        <v>0</v>
      </c>
      <c r="D30" s="7">
        <f>'Deferred Debit Detail'!F404</f>
        <v>879983.95000000973</v>
      </c>
      <c r="E30" s="7">
        <f>'Deferred Debit Detail'!G404</f>
        <v>-10438.038000000026</v>
      </c>
      <c r="F30" s="7">
        <f>'Deferred Debit Detail'!H404</f>
        <v>106993.20999999899</v>
      </c>
      <c r="G30" s="7">
        <f>'Deferred Debit Detail'!I404</f>
        <v>50581.719999999179</v>
      </c>
      <c r="H30" s="7">
        <f t="shared" si="0"/>
        <v>879983.95000000973</v>
      </c>
      <c r="I30" s="7">
        <f t="shared" si="1"/>
        <v>43999.199999999997</v>
      </c>
      <c r="J30" s="7">
        <f t="shared" si="2"/>
        <v>175556.8</v>
      </c>
      <c r="L30" s="48"/>
      <c r="M30" s="48"/>
    </row>
    <row r="31" spans="1:13">
      <c r="A31" s="168">
        <v>45900</v>
      </c>
      <c r="B31" s="7">
        <f>'Deferred Debit Detail'!D406</f>
        <v>0</v>
      </c>
      <c r="C31" s="7">
        <f>'Deferred Debit Detail'!E406</f>
        <v>0</v>
      </c>
      <c r="D31" s="7">
        <f>'Deferred Debit Detail'!F406</f>
        <v>875227.28000000969</v>
      </c>
      <c r="E31" s="7">
        <f>'Deferred Debit Detail'!G406</f>
        <v>-10402.654833333359</v>
      </c>
      <c r="F31" s="7">
        <f>'Deferred Debit Detail'!H406</f>
        <v>106519.69999999899</v>
      </c>
      <c r="G31" s="7">
        <f>'Deferred Debit Detail'!I406</f>
        <v>50357.899999999179</v>
      </c>
      <c r="H31" s="7">
        <f t="shared" si="0"/>
        <v>875227.28000000969</v>
      </c>
      <c r="I31" s="7">
        <f t="shared" si="1"/>
        <v>43761.36</v>
      </c>
      <c r="J31" s="7">
        <f t="shared" si="2"/>
        <v>174607.84</v>
      </c>
      <c r="L31" s="48"/>
      <c r="M31" s="48"/>
    </row>
    <row r="32" spans="1:13">
      <c r="A32" s="168">
        <v>45930</v>
      </c>
      <c r="B32" s="7">
        <f>'Deferred Debit Detail'!D408</f>
        <v>0</v>
      </c>
      <c r="C32" s="7">
        <f>'Deferred Debit Detail'!E408</f>
        <v>0</v>
      </c>
      <c r="D32" s="7">
        <f>'Deferred Debit Detail'!F408</f>
        <v>870470.61000000965</v>
      </c>
      <c r="E32" s="7">
        <f>'Deferred Debit Detail'!G408</f>
        <v>-10367.271666666693</v>
      </c>
      <c r="F32" s="7">
        <f>'Deferred Debit Detail'!H408</f>
        <v>106046.189999999</v>
      </c>
      <c r="G32" s="7">
        <f>'Deferred Debit Detail'!I408</f>
        <v>50134.07999999918</v>
      </c>
      <c r="H32" s="7">
        <f t="shared" si="0"/>
        <v>870470.61000000965</v>
      </c>
      <c r="I32" s="7">
        <f t="shared" si="1"/>
        <v>43523.53</v>
      </c>
      <c r="J32" s="7">
        <f t="shared" si="2"/>
        <v>173658.89</v>
      </c>
      <c r="L32" s="48"/>
      <c r="M32" s="48"/>
    </row>
    <row r="33" spans="1:13">
      <c r="A33" s="168">
        <v>45961</v>
      </c>
      <c r="B33" s="7">
        <f>'Deferred Debit Detail'!D410</f>
        <v>0</v>
      </c>
      <c r="C33" s="7">
        <f>'Deferred Debit Detail'!E410</f>
        <v>0</v>
      </c>
      <c r="D33" s="7">
        <f>'Deferred Debit Detail'!F410</f>
        <v>865713.94000000961</v>
      </c>
      <c r="E33" s="7">
        <f>'Deferred Debit Detail'!G410</f>
        <v>-10331.888500000026</v>
      </c>
      <c r="F33" s="7">
        <f>'Deferred Debit Detail'!H410</f>
        <v>105572.679999999</v>
      </c>
      <c r="G33" s="7">
        <f>'Deferred Debit Detail'!I410</f>
        <v>49910.25999999918</v>
      </c>
      <c r="H33" s="7">
        <f t="shared" si="0"/>
        <v>865713.94000000961</v>
      </c>
      <c r="I33" s="7">
        <f t="shared" si="1"/>
        <v>43285.7</v>
      </c>
      <c r="J33" s="7">
        <f t="shared" si="2"/>
        <v>172709.93</v>
      </c>
      <c r="L33" s="48"/>
      <c r="M33" s="48"/>
    </row>
    <row r="34" spans="1:13">
      <c r="A34" s="168">
        <v>45991</v>
      </c>
      <c r="B34" s="7">
        <f>'Deferred Debit Detail'!D412</f>
        <v>0</v>
      </c>
      <c r="C34" s="7">
        <f>'Deferred Debit Detail'!E412</f>
        <v>0</v>
      </c>
      <c r="D34" s="7">
        <f>'Deferred Debit Detail'!F412</f>
        <v>860957.27000000956</v>
      </c>
      <c r="E34" s="7">
        <f>'Deferred Debit Detail'!G412</f>
        <v>-10296.50533333336</v>
      </c>
      <c r="F34" s="7">
        <f>'Deferred Debit Detail'!H412</f>
        <v>105099.16999999901</v>
      </c>
      <c r="G34" s="7">
        <f>'Deferred Debit Detail'!I412</f>
        <v>49686.43999999918</v>
      </c>
      <c r="H34" s="7">
        <f t="shared" si="0"/>
        <v>860957.27000000956</v>
      </c>
      <c r="I34" s="7">
        <f t="shared" si="1"/>
        <v>43047.86</v>
      </c>
      <c r="J34" s="7">
        <f t="shared" si="2"/>
        <v>171760.98</v>
      </c>
      <c r="L34" s="48"/>
      <c r="M34" s="48"/>
    </row>
    <row r="35" spans="1:13">
      <c r="A35" s="168">
        <v>46022</v>
      </c>
      <c r="B35" s="7">
        <f>'Deferred Debit Detail'!D414</f>
        <v>0</v>
      </c>
      <c r="C35" s="7">
        <f>'Deferred Debit Detail'!E414</f>
        <v>0</v>
      </c>
      <c r="D35" s="7">
        <f>'Deferred Debit Detail'!F414</f>
        <v>856200.60000000952</v>
      </c>
      <c r="E35" s="7">
        <f>'Deferred Debit Detail'!G414</f>
        <v>-10261.122166666693</v>
      </c>
      <c r="F35" s="7">
        <f>'Deferred Debit Detail'!H414</f>
        <v>104625.65999999901</v>
      </c>
      <c r="G35" s="7">
        <f>'Deferred Debit Detail'!I414</f>
        <v>49462.61999999918</v>
      </c>
      <c r="H35" s="7">
        <f t="shared" si="0"/>
        <v>856200.60000000952</v>
      </c>
      <c r="I35" s="7">
        <f t="shared" si="1"/>
        <v>42810.03</v>
      </c>
      <c r="J35" s="7">
        <f t="shared" si="2"/>
        <v>170812.02</v>
      </c>
      <c r="L35" s="48"/>
      <c r="M35" s="48"/>
    </row>
    <row r="36" spans="1:13">
      <c r="A36" s="168">
        <v>46053</v>
      </c>
      <c r="B36" s="7">
        <f>'Deferred Debit Detail'!D416</f>
        <v>0</v>
      </c>
      <c r="C36" s="7">
        <f>'Deferred Debit Detail'!E416</f>
        <v>0</v>
      </c>
      <c r="D36" s="7">
        <f>'Deferred Debit Detail'!F416</f>
        <v>851443.93000000948</v>
      </c>
      <c r="E36" s="7">
        <f>'Deferred Debit Detail'!G416</f>
        <v>-10225.739000000027</v>
      </c>
      <c r="F36" s="7">
        <f>'Deferred Debit Detail'!H416</f>
        <v>104152.14999999902</v>
      </c>
      <c r="G36" s="7">
        <f>'Deferred Debit Detail'!I416</f>
        <v>49238.799999999181</v>
      </c>
      <c r="H36" s="7">
        <f t="shared" si="0"/>
        <v>851443.93000000948</v>
      </c>
      <c r="I36" s="7">
        <f t="shared" si="1"/>
        <v>42572.2</v>
      </c>
      <c r="J36" s="7">
        <f t="shared" si="2"/>
        <v>169863.06</v>
      </c>
      <c r="L36" s="48"/>
      <c r="M36" s="48"/>
    </row>
    <row r="37" spans="1:13">
      <c r="A37" s="168">
        <v>46081</v>
      </c>
      <c r="B37" s="7">
        <f>'Deferred Debit Detail'!D418</f>
        <v>0</v>
      </c>
      <c r="C37" s="7">
        <f>'Deferred Debit Detail'!E418</f>
        <v>0</v>
      </c>
      <c r="D37" s="7">
        <f>'Deferred Debit Detail'!F418</f>
        <v>846687.26000000944</v>
      </c>
      <c r="E37" s="7">
        <f>'Deferred Debit Detail'!G418</f>
        <v>-10190.35583333336</v>
      </c>
      <c r="F37" s="7">
        <f>'Deferred Debit Detail'!H418</f>
        <v>103678.63999999902</v>
      </c>
      <c r="G37" s="7">
        <f>'Deferred Debit Detail'!I418</f>
        <v>49014.979999999181</v>
      </c>
      <c r="H37" s="7">
        <f t="shared" si="0"/>
        <v>846687.26000000944</v>
      </c>
      <c r="I37" s="7">
        <f t="shared" si="1"/>
        <v>42334.36</v>
      </c>
      <c r="J37" s="7">
        <f t="shared" si="2"/>
        <v>168914.11</v>
      </c>
      <c r="L37" s="48"/>
      <c r="M37" s="48"/>
    </row>
    <row r="38" spans="1:13">
      <c r="A38" s="168">
        <v>46112</v>
      </c>
      <c r="B38" s="7">
        <f>'Deferred Debit Detail'!D420</f>
        <v>0</v>
      </c>
      <c r="C38" s="7">
        <f>'Deferred Debit Detail'!E420</f>
        <v>0</v>
      </c>
      <c r="D38" s="7">
        <f>'Deferred Debit Detail'!F420</f>
        <v>841930.5900000094</v>
      </c>
      <c r="E38" s="7">
        <f>'Deferred Debit Detail'!G420</f>
        <v>-10154.972666666694</v>
      </c>
      <c r="F38" s="7">
        <f>'Deferred Debit Detail'!H420</f>
        <v>103205.12999999903</v>
      </c>
      <c r="G38" s="7">
        <f>'Deferred Debit Detail'!I420</f>
        <v>48791.159999999181</v>
      </c>
      <c r="H38" s="7">
        <f t="shared" si="0"/>
        <v>841930.5900000094</v>
      </c>
      <c r="I38" s="7">
        <f t="shared" si="1"/>
        <v>42096.53</v>
      </c>
      <c r="J38" s="7">
        <f t="shared" si="2"/>
        <v>167965.15</v>
      </c>
      <c r="L38" s="48"/>
      <c r="M38" s="48"/>
    </row>
    <row r="39" spans="1:13">
      <c r="A39" s="168">
        <v>46142</v>
      </c>
      <c r="B39" s="7">
        <f>'Deferred Debit Detail'!D422</f>
        <v>0</v>
      </c>
      <c r="C39" s="7">
        <f>'Deferred Debit Detail'!E422</f>
        <v>0</v>
      </c>
      <c r="D39" s="7">
        <f>'Deferred Debit Detail'!F422</f>
        <v>837173.92000000936</v>
      </c>
      <c r="E39" s="7">
        <f>'Deferred Debit Detail'!G422</f>
        <v>-10119.589500000027</v>
      </c>
      <c r="F39" s="7">
        <f>'Deferred Debit Detail'!H422</f>
        <v>102731.61999999903</v>
      </c>
      <c r="G39" s="7">
        <f>'Deferred Debit Detail'!I422</f>
        <v>48567.339999999182</v>
      </c>
      <c r="H39" s="7">
        <f t="shared" si="0"/>
        <v>837173.92000000936</v>
      </c>
      <c r="I39" s="7">
        <f t="shared" si="1"/>
        <v>41858.699999999997</v>
      </c>
      <c r="J39" s="7">
        <f t="shared" si="2"/>
        <v>167016.20000000001</v>
      </c>
      <c r="L39" s="48"/>
      <c r="M39" s="48"/>
    </row>
    <row r="40" spans="1:13">
      <c r="A40" s="168">
        <v>46173</v>
      </c>
      <c r="B40" s="7">
        <f>'Deferred Debit Detail'!D424</f>
        <v>0</v>
      </c>
      <c r="C40" s="7">
        <f>'Deferred Debit Detail'!E424</f>
        <v>0</v>
      </c>
      <c r="D40" s="7">
        <f>'Deferred Debit Detail'!F424</f>
        <v>832417.25000000931</v>
      </c>
      <c r="E40" s="7">
        <f>'Deferred Debit Detail'!G424</f>
        <v>-10084.206333333361</v>
      </c>
      <c r="F40" s="7">
        <f>'Deferred Debit Detail'!H424</f>
        <v>102258.10999999904</v>
      </c>
      <c r="G40" s="7">
        <f>'Deferred Debit Detail'!I424</f>
        <v>48343.519999999182</v>
      </c>
      <c r="H40" s="7">
        <f t="shared" si="0"/>
        <v>832417.25000000931</v>
      </c>
      <c r="I40" s="7">
        <f t="shared" si="1"/>
        <v>41620.86</v>
      </c>
      <c r="J40" s="7">
        <f t="shared" si="2"/>
        <v>166067.24</v>
      </c>
      <c r="L40" s="48"/>
      <c r="M40" s="48"/>
    </row>
    <row r="41" spans="1:13">
      <c r="A41" s="168">
        <v>46203</v>
      </c>
      <c r="B41" s="7">
        <f>'Deferred Debit Detail'!D426</f>
        <v>0</v>
      </c>
      <c r="C41" s="7">
        <f>'Deferred Debit Detail'!E426</f>
        <v>0</v>
      </c>
      <c r="D41" s="7">
        <f>'Deferred Debit Detail'!F426</f>
        <v>827660.58000000927</v>
      </c>
      <c r="E41" s="7">
        <f>'Deferred Debit Detail'!G426</f>
        <v>-10048.823166666694</v>
      </c>
      <c r="F41" s="7">
        <f>'Deferred Debit Detail'!H426</f>
        <v>101784.59999999905</v>
      </c>
      <c r="G41" s="7">
        <f>'Deferred Debit Detail'!I426</f>
        <v>48119.699999999182</v>
      </c>
      <c r="H41" s="7">
        <f t="shared" si="0"/>
        <v>827660.58000000927</v>
      </c>
      <c r="I41" s="7">
        <f t="shared" si="1"/>
        <v>41383.03</v>
      </c>
      <c r="J41" s="7">
        <f t="shared" si="2"/>
        <v>165118.29</v>
      </c>
      <c r="L41" s="48"/>
      <c r="M41" s="48"/>
    </row>
    <row r="42" spans="1:13">
      <c r="A42" s="168">
        <v>46234</v>
      </c>
      <c r="B42" s="7">
        <f>'Deferred Debit Detail'!D428</f>
        <v>0</v>
      </c>
      <c r="C42" s="7">
        <f>'Deferred Debit Detail'!E428</f>
        <v>0</v>
      </c>
      <c r="D42" s="7">
        <f>'Deferred Debit Detail'!F428</f>
        <v>822903.91000000923</v>
      </c>
      <c r="E42" s="7">
        <f>'Deferred Debit Detail'!G428</f>
        <v>-10013.440000000028</v>
      </c>
      <c r="F42" s="7">
        <f>'Deferred Debit Detail'!H428</f>
        <v>101311.08999999905</v>
      </c>
      <c r="G42" s="7">
        <f>'Deferred Debit Detail'!I428</f>
        <v>47895.879999999182</v>
      </c>
      <c r="H42" s="7">
        <f t="shared" si="0"/>
        <v>822903.91000000923</v>
      </c>
      <c r="I42" s="7">
        <f t="shared" si="1"/>
        <v>41145.199999999997</v>
      </c>
      <c r="J42" s="7">
        <f t="shared" si="2"/>
        <v>164169.32999999999</v>
      </c>
      <c r="L42" s="48"/>
      <c r="M42" s="48"/>
    </row>
    <row r="43" spans="1:13">
      <c r="A43" s="168">
        <v>46265</v>
      </c>
      <c r="B43" s="7">
        <f>'Deferred Debit Detail'!D430</f>
        <v>0</v>
      </c>
      <c r="C43" s="7">
        <f>'Deferred Debit Detail'!E430</f>
        <v>0</v>
      </c>
      <c r="D43" s="7">
        <f>'Deferred Debit Detail'!F430</f>
        <v>818147.24000000919</v>
      </c>
      <c r="E43" s="7">
        <f>'Deferred Debit Detail'!G430</f>
        <v>-9978.0568333333613</v>
      </c>
      <c r="F43" s="7">
        <f>'Deferred Debit Detail'!H430</f>
        <v>100837.57999999906</v>
      </c>
      <c r="G43" s="7">
        <f>'Deferred Debit Detail'!I430</f>
        <v>47672.059999999183</v>
      </c>
      <c r="H43" s="7">
        <f t="shared" si="0"/>
        <v>818147.24000000919</v>
      </c>
      <c r="I43" s="7">
        <f t="shared" si="1"/>
        <v>40907.360000000001</v>
      </c>
      <c r="J43" s="7">
        <f t="shared" si="2"/>
        <v>163220.37</v>
      </c>
      <c r="L43" s="48"/>
      <c r="M43" s="48"/>
    </row>
    <row r="44" spans="1:13">
      <c r="A44" s="168">
        <v>46295</v>
      </c>
      <c r="B44" s="7">
        <f>'Deferred Debit Detail'!D432</f>
        <v>0</v>
      </c>
      <c r="C44" s="7">
        <f>'Deferred Debit Detail'!E432</f>
        <v>0</v>
      </c>
      <c r="D44" s="7">
        <f>'Deferred Debit Detail'!F432</f>
        <v>813390.57000000915</v>
      </c>
      <c r="E44" s="7">
        <f>'Deferred Debit Detail'!G432</f>
        <v>-9942.6736666666948</v>
      </c>
      <c r="F44" s="7">
        <f>'Deferred Debit Detail'!H432</f>
        <v>100364.06999999906</v>
      </c>
      <c r="G44" s="7">
        <f>'Deferred Debit Detail'!I432</f>
        <v>47448.239999999183</v>
      </c>
      <c r="H44" s="7">
        <f t="shared" si="0"/>
        <v>813390.57000000915</v>
      </c>
      <c r="I44" s="7">
        <f t="shared" si="1"/>
        <v>40669.53</v>
      </c>
      <c r="J44" s="7">
        <f t="shared" si="2"/>
        <v>162271.42000000001</v>
      </c>
      <c r="L44" s="48"/>
      <c r="M44" s="48"/>
    </row>
    <row r="45" spans="1:13">
      <c r="A45" s="168">
        <v>46326</v>
      </c>
      <c r="B45" s="7">
        <f>'Deferred Debit Detail'!D434</f>
        <v>0</v>
      </c>
      <c r="C45" s="7">
        <f>'Deferred Debit Detail'!E434</f>
        <v>0</v>
      </c>
      <c r="D45" s="7">
        <f>'Deferred Debit Detail'!F434</f>
        <v>808633.9000000091</v>
      </c>
      <c r="E45" s="7">
        <f>'Deferred Debit Detail'!G434</f>
        <v>-9907.2905000000283</v>
      </c>
      <c r="F45" s="7">
        <f>'Deferred Debit Detail'!H434</f>
        <v>99890.559999999066</v>
      </c>
      <c r="G45" s="7">
        <f>'Deferred Debit Detail'!I434</f>
        <v>47224.419999999183</v>
      </c>
      <c r="H45" s="7">
        <f t="shared" ref="H45:H46" si="3">D45</f>
        <v>808633.9000000091</v>
      </c>
      <c r="I45" s="7">
        <f t="shared" si="1"/>
        <v>40431.699999999997</v>
      </c>
      <c r="J45" s="7">
        <f t="shared" si="2"/>
        <v>161322.46</v>
      </c>
      <c r="L45" s="48"/>
      <c r="M45" s="48"/>
    </row>
    <row r="46" spans="1:13">
      <c r="A46" s="168">
        <v>46356</v>
      </c>
      <c r="B46" s="7">
        <f>'Deferred Debit Detail'!D436</f>
        <v>0</v>
      </c>
      <c r="C46" s="7">
        <f>'Deferred Debit Detail'!E436</f>
        <v>0</v>
      </c>
      <c r="D46" s="7">
        <f>'Deferred Debit Detail'!F436</f>
        <v>803877.23000000906</v>
      </c>
      <c r="E46" s="7">
        <f>'Deferred Debit Detail'!G436</f>
        <v>-9871.9073333333617</v>
      </c>
      <c r="F46" s="7">
        <f>'Deferred Debit Detail'!H436</f>
        <v>99417.049999999072</v>
      </c>
      <c r="G46" s="7">
        <f>'Deferred Debit Detail'!I436</f>
        <v>47000.599999999184</v>
      </c>
      <c r="H46" s="7">
        <f t="shared" si="3"/>
        <v>803877.23000000906</v>
      </c>
      <c r="I46" s="7">
        <f t="shared" si="1"/>
        <v>40193.86</v>
      </c>
      <c r="J46" s="7">
        <f t="shared" si="2"/>
        <v>160373.51</v>
      </c>
      <c r="L46" s="48"/>
      <c r="M46" s="48"/>
    </row>
    <row r="47" spans="1:13">
      <c r="A47" s="168">
        <v>46387</v>
      </c>
      <c r="B47" s="7">
        <f>'Deferred Debit Detail'!D438</f>
        <v>0</v>
      </c>
      <c r="C47" s="7">
        <f>'Deferred Debit Detail'!E438</f>
        <v>0</v>
      </c>
      <c r="D47" s="7">
        <f>'Deferred Debit Detail'!F438</f>
        <v>799120.56000000902</v>
      </c>
      <c r="E47" s="7">
        <f>'Deferred Debit Detail'!G438</f>
        <v>-9836.5241666666952</v>
      </c>
      <c r="F47" s="7">
        <f>'Deferred Debit Detail'!H438</f>
        <v>98943.539999999077</v>
      </c>
      <c r="G47" s="7">
        <f>'Deferred Debit Detail'!I438</f>
        <v>46776.779999999184</v>
      </c>
      <c r="H47" s="7">
        <f>D47</f>
        <v>799120.56000000902</v>
      </c>
      <c r="I47" s="7">
        <f t="shared" ref="I47" si="4">ROUND(H47*5%,2)</f>
        <v>39956.03</v>
      </c>
      <c r="J47" s="7">
        <f t="shared" ref="J47" si="5">ROUND((H47-I47)*0.21,2)</f>
        <v>159424.54999999999</v>
      </c>
      <c r="L47" s="48"/>
      <c r="M47" s="48"/>
    </row>
    <row r="48" spans="1:13">
      <c r="A48" s="3" t="s">
        <v>102</v>
      </c>
      <c r="B48" s="32"/>
      <c r="C48" s="32"/>
      <c r="D48" s="32"/>
      <c r="E48" s="32"/>
      <c r="F48" s="32"/>
      <c r="G48" s="32"/>
      <c r="H48" s="6"/>
      <c r="I48" s="6"/>
      <c r="J48" s="6"/>
    </row>
    <row r="49" spans="1:10" ht="15.75" thickBot="1">
      <c r="A49" s="3" t="s">
        <v>16</v>
      </c>
      <c r="B49" s="23">
        <f t="shared" ref="B49:J49" si="6">ROUND(B31,0)</f>
        <v>0</v>
      </c>
      <c r="C49" s="23">
        <f t="shared" si="6"/>
        <v>0</v>
      </c>
      <c r="D49" s="23">
        <f t="shared" si="6"/>
        <v>875227</v>
      </c>
      <c r="E49" s="23">
        <f t="shared" si="6"/>
        <v>-10403</v>
      </c>
      <c r="F49" s="23">
        <f t="shared" si="6"/>
        <v>106520</v>
      </c>
      <c r="G49" s="23">
        <f t="shared" si="6"/>
        <v>50358</v>
      </c>
      <c r="H49" s="23">
        <f>ROUND(H31,0)</f>
        <v>875227</v>
      </c>
      <c r="I49" s="23">
        <f t="shared" si="6"/>
        <v>43761</v>
      </c>
      <c r="J49" s="23">
        <f t="shared" si="6"/>
        <v>174608</v>
      </c>
    </row>
    <row r="50" spans="1:10" ht="15.75" thickTop="1">
      <c r="B50" s="32"/>
      <c r="C50" s="32"/>
      <c r="D50" s="32"/>
      <c r="E50" s="32"/>
      <c r="F50" s="32"/>
      <c r="G50" s="32"/>
      <c r="H50" s="6"/>
      <c r="I50" s="6"/>
      <c r="J50" s="6"/>
    </row>
    <row r="51" spans="1:10">
      <c r="A51" s="3" t="s">
        <v>102</v>
      </c>
      <c r="B51" s="32"/>
      <c r="C51" s="32"/>
      <c r="D51" s="32"/>
      <c r="E51" s="32"/>
      <c r="F51" s="32"/>
      <c r="G51" s="32"/>
      <c r="H51" s="6"/>
      <c r="I51" s="6"/>
      <c r="J51" s="6"/>
    </row>
    <row r="52" spans="1:10" ht="15.75" thickBot="1">
      <c r="A52" s="3" t="s">
        <v>103</v>
      </c>
      <c r="B52" s="23"/>
      <c r="C52" s="23"/>
      <c r="D52" s="23">
        <f t="shared" ref="D52:J52" si="7">D47</f>
        <v>799120.56000000902</v>
      </c>
      <c r="E52" s="23">
        <f t="shared" si="7"/>
        <v>-9836.5241666666952</v>
      </c>
      <c r="F52" s="23">
        <f t="shared" si="7"/>
        <v>98943.539999999077</v>
      </c>
      <c r="G52" s="23">
        <f t="shared" si="7"/>
        <v>46776.779999999184</v>
      </c>
      <c r="H52" s="23">
        <f>H47</f>
        <v>799120.56000000902</v>
      </c>
      <c r="I52" s="23">
        <f t="shared" si="7"/>
        <v>39956.03</v>
      </c>
      <c r="J52" s="23">
        <f t="shared" si="7"/>
        <v>159424.54999999999</v>
      </c>
    </row>
    <row r="53" spans="1:10" ht="15.75" thickTop="1">
      <c r="B53" s="32"/>
      <c r="C53" s="32"/>
      <c r="D53" s="32"/>
      <c r="E53" s="32"/>
      <c r="F53" s="32"/>
      <c r="G53" s="32"/>
      <c r="H53" s="6"/>
      <c r="I53" s="6"/>
      <c r="J53" s="6"/>
    </row>
    <row r="54" spans="1:10">
      <c r="A54" s="3" t="s">
        <v>104</v>
      </c>
      <c r="B54" s="32"/>
      <c r="C54" s="32"/>
      <c r="D54" s="32"/>
      <c r="E54" s="32"/>
      <c r="F54" s="32"/>
      <c r="G54" s="32"/>
      <c r="H54" s="6"/>
      <c r="I54" s="6"/>
      <c r="J54" s="6"/>
    </row>
    <row r="55" spans="1:10" ht="15.75" thickBot="1">
      <c r="A55" s="3" t="s">
        <v>105</v>
      </c>
      <c r="B55" s="169">
        <f t="shared" ref="B55:J55" si="8">ROUND(AVERAGE(B35:B47),0)</f>
        <v>0</v>
      </c>
      <c r="C55" s="169">
        <f t="shared" si="8"/>
        <v>0</v>
      </c>
      <c r="D55" s="169">
        <f>ROUND(AVERAGE(D35:D47),0)</f>
        <v>827661</v>
      </c>
      <c r="E55" s="169">
        <f t="shared" si="8"/>
        <v>-10049</v>
      </c>
      <c r="F55" s="169">
        <f t="shared" si="8"/>
        <v>101785</v>
      </c>
      <c r="G55" s="169">
        <f t="shared" si="8"/>
        <v>48120</v>
      </c>
      <c r="H55" s="169">
        <f t="shared" si="8"/>
        <v>827661</v>
      </c>
      <c r="I55" s="169">
        <f t="shared" si="8"/>
        <v>41383</v>
      </c>
      <c r="J55" s="169">
        <f t="shared" si="8"/>
        <v>165118</v>
      </c>
    </row>
    <row r="56" spans="1:10">
      <c r="B56" s="80"/>
      <c r="D56" s="80"/>
      <c r="E56" s="80"/>
      <c r="F56" s="80"/>
      <c r="G56" s="80"/>
      <c r="H56" s="80"/>
      <c r="I56" s="80"/>
      <c r="J56" s="80"/>
    </row>
    <row r="57" spans="1:10">
      <c r="H57" s="32"/>
    </row>
    <row r="58" spans="1:10">
      <c r="H58" s="32"/>
    </row>
    <row r="61" spans="1:10">
      <c r="H61" s="124"/>
    </row>
    <row r="62" spans="1:10">
      <c r="H62" s="124"/>
      <c r="I62" s="124"/>
      <c r="J62" s="124"/>
    </row>
    <row r="63" spans="1:10">
      <c r="H63" s="170"/>
      <c r="I63" s="170"/>
      <c r="J63" s="170"/>
    </row>
    <row r="64" spans="1:10">
      <c r="H64" s="171"/>
      <c r="I64" s="171"/>
      <c r="J64" s="171"/>
    </row>
    <row r="65" spans="2:7">
      <c r="B65" s="124"/>
    </row>
    <row r="66" spans="2:7">
      <c r="C66" s="81"/>
    </row>
    <row r="67" spans="2:7">
      <c r="C67" s="81"/>
    </row>
    <row r="68" spans="2:7">
      <c r="C68" s="81"/>
    </row>
    <row r="76" spans="2:7">
      <c r="E76" s="32"/>
      <c r="F76" s="32"/>
      <c r="G76" s="32"/>
    </row>
    <row r="77" spans="2:7">
      <c r="E77" s="32"/>
      <c r="F77" s="32"/>
      <c r="G77" s="32"/>
    </row>
  </sheetData>
  <phoneticPr fontId="5" type="noConversion"/>
  <printOptions horizontalCentered="1"/>
  <pageMargins left="0.25" right="0.25" top="0.75" bottom="0.5" header="0.25" footer="0.25"/>
  <pageSetup scale="68" fitToWidth="5"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M37"/>
  <sheetViews>
    <sheetView zoomScale="80" zoomScaleNormal="80" zoomScaleSheetLayoutView="75" workbookViewId="0">
      <pane xSplit="8" ySplit="10" topLeftCell="S11" activePane="bottomRight" state="frozen"/>
      <selection activeCell="P427" sqref="P427"/>
      <selection pane="topRight" activeCell="P427" sqref="P427"/>
      <selection pane="bottomLeft" activeCell="P427" sqref="P427"/>
      <selection pane="bottomRight" activeCell="P427" sqref="P427"/>
    </sheetView>
  </sheetViews>
  <sheetFormatPr defaultColWidth="12.5703125" defaultRowHeight="15"/>
  <cols>
    <col min="1" max="1" width="27.5703125" style="3" customWidth="1"/>
    <col min="2" max="2" width="8.5703125" style="3" bestFit="1" customWidth="1"/>
    <col min="3" max="3" width="11.140625" style="3" bestFit="1" customWidth="1"/>
    <col min="4" max="5" width="10.5703125" style="3" customWidth="1"/>
    <col min="6" max="6" width="8.5703125" style="3" customWidth="1"/>
    <col min="7" max="8" width="11.42578125" style="3" bestFit="1" customWidth="1"/>
    <col min="9" max="36" width="10.42578125" style="3" bestFit="1" customWidth="1"/>
    <col min="37" max="37" width="11.42578125" style="3" bestFit="1" customWidth="1"/>
    <col min="38" max="16384" width="12.5703125" style="3"/>
  </cols>
  <sheetData>
    <row r="1" spans="1:37">
      <c r="A1" s="34" t="s">
        <v>50</v>
      </c>
      <c r="B1" s="58"/>
      <c r="C1" s="58"/>
      <c r="D1" s="58"/>
      <c r="E1" s="58"/>
      <c r="F1" s="58"/>
      <c r="G1" s="58"/>
      <c r="H1" s="42" t="str">
        <f>'Link In'!B10</f>
        <v>W/P - 1-11</v>
      </c>
      <c r="I1" s="58"/>
      <c r="J1" s="58"/>
      <c r="K1" s="58"/>
      <c r="M1" s="58"/>
      <c r="R1" s="68"/>
      <c r="W1" s="58"/>
      <c r="X1" s="68"/>
      <c r="AD1" s="58"/>
      <c r="AG1" s="58"/>
      <c r="AK1" s="42"/>
    </row>
    <row r="2" spans="1:37">
      <c r="A2" s="34" t="s">
        <v>51</v>
      </c>
      <c r="H2" s="1" t="str">
        <f ca="1">RIGHT(CELL("filename",$A$1),LEN(CELL("filename",$A$1))-SEARCH("\Rate Base",CELL("filename",$A$1),1))</f>
        <v>Rate Base\[KAWC 2025 Rate Case - Deferred Debits.xlsx]Amortization</v>
      </c>
      <c r="I2" s="1"/>
      <c r="J2" s="1"/>
      <c r="K2" s="1"/>
      <c r="M2" s="1"/>
      <c r="R2" s="69"/>
      <c r="W2" s="1"/>
      <c r="X2" s="69"/>
      <c r="AD2" s="69"/>
      <c r="AG2" s="1"/>
      <c r="AK2" s="1"/>
    </row>
    <row r="3" spans="1:37">
      <c r="H3" s="69"/>
      <c r="I3" s="1"/>
      <c r="J3" s="1"/>
      <c r="K3" s="1"/>
      <c r="M3" s="1"/>
      <c r="R3" s="69"/>
      <c r="W3" s="1"/>
      <c r="X3" s="69"/>
      <c r="AD3" s="69"/>
      <c r="AG3" s="1"/>
      <c r="AK3" s="69"/>
    </row>
    <row r="4" spans="1:37">
      <c r="A4" s="47" t="str">
        <f>'Link In'!B3</f>
        <v>KENTUCKY AMERICAN WATER COMPANY</v>
      </c>
    </row>
    <row r="5" spans="1:37">
      <c r="A5" s="47" t="str">
        <f>'Link In'!B4</f>
        <v>Case No. 2025-00122</v>
      </c>
    </row>
    <row r="6" spans="1:37">
      <c r="A6" s="2" t="s">
        <v>106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</row>
    <row r="7" spans="1:37" ht="15.75" thickBot="1"/>
    <row r="8" spans="1:37" ht="15.75" thickBot="1">
      <c r="A8" s="12"/>
      <c r="B8" s="12"/>
      <c r="C8" s="12"/>
      <c r="D8" s="17" t="s">
        <v>60</v>
      </c>
      <c r="E8" s="18"/>
      <c r="F8" s="18"/>
      <c r="G8" s="18"/>
      <c r="H8" s="19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21" t="s">
        <v>43</v>
      </c>
    </row>
    <row r="9" spans="1:37" ht="15.75" thickBot="1">
      <c r="A9" s="13"/>
      <c r="B9" s="13"/>
      <c r="C9" s="13"/>
      <c r="D9" s="17" t="s">
        <v>107</v>
      </c>
      <c r="E9" s="19"/>
      <c r="F9" s="12"/>
      <c r="G9" s="21" t="s">
        <v>108</v>
      </c>
      <c r="H9" s="21" t="s">
        <v>109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9" t="s">
        <v>17</v>
      </c>
    </row>
    <row r="10" spans="1:37" ht="15.75" thickBot="1">
      <c r="A10" s="15" t="s">
        <v>55</v>
      </c>
      <c r="B10" s="15" t="s">
        <v>29</v>
      </c>
      <c r="C10" s="15" t="s">
        <v>30</v>
      </c>
      <c r="D10" s="20" t="s">
        <v>110</v>
      </c>
      <c r="E10" s="20" t="s">
        <v>109</v>
      </c>
      <c r="F10" s="14" t="s">
        <v>111</v>
      </c>
      <c r="G10" s="14" t="s">
        <v>112</v>
      </c>
      <c r="H10" s="14" t="s">
        <v>112</v>
      </c>
      <c r="I10" s="53">
        <f>'Deferred Debit Bal'!$A$20</f>
        <v>45565</v>
      </c>
      <c r="J10" s="53">
        <f>'Deferred Debit Bal'!$A$21</f>
        <v>45596</v>
      </c>
      <c r="K10" s="53">
        <f>'Deferred Debit Bal'!$A$22</f>
        <v>45626</v>
      </c>
      <c r="L10" s="53">
        <f>'Deferred Debit Bal'!$A$23</f>
        <v>45657</v>
      </c>
      <c r="M10" s="53">
        <f>'Deferred Debit Bal'!$A$24</f>
        <v>45688</v>
      </c>
      <c r="N10" s="53">
        <f>'Deferred Debit Bal'!$A$25</f>
        <v>45716</v>
      </c>
      <c r="O10" s="53">
        <f>'Deferred Debit Bal'!$A$26</f>
        <v>45747</v>
      </c>
      <c r="P10" s="53">
        <f>'Deferred Debit Bal'!$A$27</f>
        <v>45777</v>
      </c>
      <c r="Q10" s="53">
        <f>'Deferred Debit Bal'!$A$28</f>
        <v>45808</v>
      </c>
      <c r="R10" s="53">
        <f>'Deferred Debit Bal'!$A$29</f>
        <v>45838</v>
      </c>
      <c r="S10" s="53">
        <f>'Deferred Debit Bal'!$A$30</f>
        <v>45869</v>
      </c>
      <c r="T10" s="53">
        <f>'Deferred Debit Bal'!$A$31</f>
        <v>45900</v>
      </c>
      <c r="U10" s="53">
        <f>'Deferred Debit Bal'!$A$32</f>
        <v>45930</v>
      </c>
      <c r="V10" s="53">
        <f>'Deferred Debit Bal'!$A$33</f>
        <v>45961</v>
      </c>
      <c r="W10" s="53">
        <f>'Deferred Debit Bal'!$A$34</f>
        <v>45991</v>
      </c>
      <c r="X10" s="53">
        <f>'Deferred Debit Bal'!$A$35</f>
        <v>46022</v>
      </c>
      <c r="Y10" s="53">
        <f>'Deferred Debit Bal'!$A$36</f>
        <v>46053</v>
      </c>
      <c r="Z10" s="53">
        <f>'Deferred Debit Bal'!$A$37</f>
        <v>46081</v>
      </c>
      <c r="AA10" s="53">
        <f>'Deferred Debit Bal'!$A$38</f>
        <v>46112</v>
      </c>
      <c r="AB10" s="53">
        <f>'Deferred Debit Bal'!$A$39</f>
        <v>46142</v>
      </c>
      <c r="AC10" s="53">
        <f>'Deferred Debit Bal'!$A$40</f>
        <v>46173</v>
      </c>
      <c r="AD10" s="53">
        <f>'Deferred Debit Bal'!$A$41</f>
        <v>46203</v>
      </c>
      <c r="AE10" s="53">
        <f>'Deferred Debit Bal'!$A$42</f>
        <v>46234</v>
      </c>
      <c r="AF10" s="53">
        <f>'Deferred Debit Bal'!$A$43</f>
        <v>46265</v>
      </c>
      <c r="AG10" s="53">
        <f>'Deferred Debit Bal'!$A$44</f>
        <v>46295</v>
      </c>
      <c r="AH10" s="53">
        <f>'Deferred Debit Bal'!$A$45</f>
        <v>46326</v>
      </c>
      <c r="AI10" s="53">
        <f>'Deferred Debit Bal'!$A$46</f>
        <v>46356</v>
      </c>
      <c r="AJ10" s="53">
        <f>'Deferred Debit Bal'!$A$47</f>
        <v>46387</v>
      </c>
      <c r="AK10" s="22" t="s">
        <v>107</v>
      </c>
    </row>
    <row r="11" spans="1:37" ht="15.75" thickTop="1">
      <c r="A11" s="13" t="s">
        <v>113</v>
      </c>
      <c r="B11" s="9">
        <v>1202</v>
      </c>
      <c r="C11" s="9">
        <v>68257000</v>
      </c>
      <c r="D11" s="10">
        <f>+'Deferred Debit Detail'!F11</f>
        <v>36892</v>
      </c>
      <c r="E11" s="10">
        <v>51471</v>
      </c>
      <c r="F11" s="11">
        <f>+'Deferred Debit Detail'!F13</f>
        <v>480</v>
      </c>
      <c r="G11" s="43">
        <f>+'Deferred Debit Detail'!F16</f>
        <v>4756.67</v>
      </c>
      <c r="H11" s="43">
        <f>+'Deferred Debit Detail'!F17</f>
        <v>4757.4199999999255</v>
      </c>
      <c r="I11" s="43">
        <f t="shared" ref="I11:M11" si="0">IF(I$10&lt;$D11,0,IF(OR(I$10=$D11,I$10&lt;$E11),$G11,IF(I$10=$E11,$H11,0)))</f>
        <v>4756.67</v>
      </c>
      <c r="J11" s="43">
        <f t="shared" si="0"/>
        <v>4756.67</v>
      </c>
      <c r="K11" s="43">
        <f t="shared" si="0"/>
        <v>4756.67</v>
      </c>
      <c r="L11" s="43">
        <f t="shared" si="0"/>
        <v>4756.67</v>
      </c>
      <c r="M11" s="43">
        <f t="shared" si="0"/>
        <v>4756.67</v>
      </c>
      <c r="N11" s="43">
        <f t="shared" ref="N11:AC11" si="1">IF(N$10&lt;$D11,0,IF(OR(N$10=$D11,N$10&lt;$E11),$G11,IF(N$10=$E11,$H11,0)))</f>
        <v>4756.67</v>
      </c>
      <c r="O11" s="43">
        <f t="shared" si="1"/>
        <v>4756.67</v>
      </c>
      <c r="P11" s="43">
        <f t="shared" si="1"/>
        <v>4756.67</v>
      </c>
      <c r="Q11" s="43">
        <f t="shared" si="1"/>
        <v>4756.67</v>
      </c>
      <c r="R11" s="43">
        <f t="shared" si="1"/>
        <v>4756.67</v>
      </c>
      <c r="S11" s="43">
        <f t="shared" si="1"/>
        <v>4756.67</v>
      </c>
      <c r="T11" s="43">
        <f t="shared" si="1"/>
        <v>4756.67</v>
      </c>
      <c r="U11" s="43">
        <f t="shared" si="1"/>
        <v>4756.67</v>
      </c>
      <c r="V11" s="43">
        <f t="shared" si="1"/>
        <v>4756.67</v>
      </c>
      <c r="W11" s="43">
        <f t="shared" si="1"/>
        <v>4756.67</v>
      </c>
      <c r="X11" s="43">
        <f t="shared" si="1"/>
        <v>4756.67</v>
      </c>
      <c r="Y11" s="43">
        <f t="shared" si="1"/>
        <v>4756.67</v>
      </c>
      <c r="Z11" s="43">
        <f t="shared" si="1"/>
        <v>4756.67</v>
      </c>
      <c r="AA11" s="43">
        <f t="shared" si="1"/>
        <v>4756.67</v>
      </c>
      <c r="AB11" s="43">
        <f t="shared" si="1"/>
        <v>4756.67</v>
      </c>
      <c r="AC11" s="43">
        <f t="shared" si="1"/>
        <v>4756.67</v>
      </c>
      <c r="AD11" s="43">
        <f t="shared" ref="AD11:AJ11" si="2">IF(AD$10&lt;$D11,0,IF(OR(AD$10=$D11,AD$10&lt;$E11),$G11,IF(AD$10=$E11,$H11,0)))</f>
        <v>4756.67</v>
      </c>
      <c r="AE11" s="43">
        <f t="shared" si="2"/>
        <v>4756.67</v>
      </c>
      <c r="AF11" s="43">
        <f t="shared" si="2"/>
        <v>4756.67</v>
      </c>
      <c r="AG11" s="43">
        <f t="shared" si="2"/>
        <v>4756.67</v>
      </c>
      <c r="AH11" s="43">
        <f t="shared" si="2"/>
        <v>4756.67</v>
      </c>
      <c r="AI11" s="43">
        <f t="shared" si="2"/>
        <v>4756.67</v>
      </c>
      <c r="AJ11" s="43">
        <f t="shared" si="2"/>
        <v>4756.67</v>
      </c>
      <c r="AK11" s="43">
        <f>SUM(Y11:AJ11)</f>
        <v>57080.039999999986</v>
      </c>
    </row>
    <row r="12" spans="1:37">
      <c r="A12" s="13"/>
      <c r="B12" s="9"/>
      <c r="C12" s="9"/>
      <c r="D12" s="10"/>
      <c r="E12" s="10"/>
      <c r="F12" s="1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</row>
    <row r="13" spans="1:37">
      <c r="A13" s="13"/>
      <c r="B13" s="9"/>
      <c r="C13" s="9"/>
      <c r="D13" s="10"/>
      <c r="E13" s="10"/>
      <c r="F13" s="11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spans="1:37">
      <c r="A14" s="13"/>
      <c r="B14" s="9"/>
      <c r="C14" s="9"/>
      <c r="D14" s="10"/>
      <c r="E14" s="10"/>
      <c r="F14" s="11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</row>
    <row r="15" spans="1:37">
      <c r="A15" s="13"/>
      <c r="B15" s="9"/>
      <c r="C15" s="9"/>
      <c r="D15" s="10"/>
      <c r="E15" s="10"/>
      <c r="F15" s="11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</row>
    <row r="16" spans="1:37" ht="15.75" thickBot="1">
      <c r="A16" s="13"/>
      <c r="B16" s="9"/>
      <c r="C16" s="9"/>
      <c r="D16" s="10"/>
      <c r="E16" s="10"/>
      <c r="F16" s="11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</row>
    <row r="17" spans="1:39" ht="15.75" thickBot="1">
      <c r="A17" s="16" t="s">
        <v>93</v>
      </c>
      <c r="B17" s="14"/>
      <c r="C17" s="16"/>
      <c r="D17" s="16"/>
      <c r="E17" s="16"/>
      <c r="F17" s="16"/>
      <c r="G17" s="44"/>
      <c r="H17" s="44"/>
      <c r="I17" s="45">
        <f t="shared" ref="I17:AK17" si="3">SUM(I11:I16)</f>
        <v>4756.67</v>
      </c>
      <c r="J17" s="45">
        <f t="shared" si="3"/>
        <v>4756.67</v>
      </c>
      <c r="K17" s="45">
        <f t="shared" si="3"/>
        <v>4756.67</v>
      </c>
      <c r="L17" s="45">
        <f t="shared" si="3"/>
        <v>4756.67</v>
      </c>
      <c r="M17" s="45">
        <f t="shared" si="3"/>
        <v>4756.67</v>
      </c>
      <c r="N17" s="45">
        <f t="shared" si="3"/>
        <v>4756.67</v>
      </c>
      <c r="O17" s="45">
        <f t="shared" si="3"/>
        <v>4756.67</v>
      </c>
      <c r="P17" s="45">
        <f t="shared" si="3"/>
        <v>4756.67</v>
      </c>
      <c r="Q17" s="45">
        <f t="shared" si="3"/>
        <v>4756.67</v>
      </c>
      <c r="R17" s="45">
        <f t="shared" si="3"/>
        <v>4756.67</v>
      </c>
      <c r="S17" s="45">
        <f t="shared" si="3"/>
        <v>4756.67</v>
      </c>
      <c r="T17" s="45">
        <f t="shared" si="3"/>
        <v>4756.67</v>
      </c>
      <c r="U17" s="45">
        <f t="shared" si="3"/>
        <v>4756.67</v>
      </c>
      <c r="V17" s="45">
        <f t="shared" si="3"/>
        <v>4756.67</v>
      </c>
      <c r="W17" s="45">
        <f t="shared" si="3"/>
        <v>4756.67</v>
      </c>
      <c r="X17" s="45">
        <f t="shared" si="3"/>
        <v>4756.67</v>
      </c>
      <c r="Y17" s="45">
        <f t="shared" si="3"/>
        <v>4756.67</v>
      </c>
      <c r="Z17" s="45">
        <f t="shared" si="3"/>
        <v>4756.67</v>
      </c>
      <c r="AA17" s="45">
        <f t="shared" si="3"/>
        <v>4756.67</v>
      </c>
      <c r="AB17" s="45">
        <f t="shared" si="3"/>
        <v>4756.67</v>
      </c>
      <c r="AC17" s="45">
        <f t="shared" si="3"/>
        <v>4756.67</v>
      </c>
      <c r="AD17" s="45">
        <f t="shared" si="3"/>
        <v>4756.67</v>
      </c>
      <c r="AE17" s="45">
        <f t="shared" si="3"/>
        <v>4756.67</v>
      </c>
      <c r="AF17" s="45">
        <f t="shared" si="3"/>
        <v>4756.67</v>
      </c>
      <c r="AG17" s="45">
        <f t="shared" si="3"/>
        <v>4756.67</v>
      </c>
      <c r="AH17" s="45">
        <f t="shared" si="3"/>
        <v>4756.67</v>
      </c>
      <c r="AI17" s="45">
        <f t="shared" si="3"/>
        <v>4756.67</v>
      </c>
      <c r="AJ17" s="45">
        <f t="shared" si="3"/>
        <v>4756.67</v>
      </c>
      <c r="AK17" s="45">
        <f t="shared" si="3"/>
        <v>57080.039999999986</v>
      </c>
      <c r="AL17" s="6"/>
    </row>
    <row r="18" spans="1:39"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</row>
    <row r="19" spans="1:39">
      <c r="A19" s="3" t="s">
        <v>114</v>
      </c>
      <c r="G19" s="32"/>
      <c r="H19" s="32"/>
      <c r="I19" s="32">
        <f>'Deferred Debit Detail'!$J155</f>
        <v>-4756.67</v>
      </c>
      <c r="J19" s="32">
        <f>'Deferred Debit Detail'!$J155</f>
        <v>-4756.67</v>
      </c>
      <c r="K19" s="32">
        <f>'Deferred Debit Detail'!$J155</f>
        <v>-4756.67</v>
      </c>
      <c r="L19" s="32">
        <f>'Deferred Debit Detail'!$J155</f>
        <v>-4756.67</v>
      </c>
      <c r="M19" s="32">
        <f>'Deferred Debit Detail'!$J155</f>
        <v>-4756.67</v>
      </c>
      <c r="N19" s="32">
        <f>'Deferred Debit Detail'!$J155</f>
        <v>-4756.67</v>
      </c>
      <c r="O19" s="32">
        <f>'Deferred Debit Detail'!$J155</f>
        <v>-4756.67</v>
      </c>
      <c r="P19" s="32">
        <f>'Deferred Debit Detail'!$J155</f>
        <v>-4756.67</v>
      </c>
      <c r="Q19" s="32">
        <f>'Deferred Debit Detail'!$J155</f>
        <v>-4756.67</v>
      </c>
      <c r="R19" s="32">
        <f>'Deferred Debit Detail'!$J155</f>
        <v>-4756.67</v>
      </c>
      <c r="S19" s="32">
        <f>'Deferred Debit Detail'!$J155</f>
        <v>-4756.67</v>
      </c>
      <c r="T19" s="32">
        <f>'Deferred Debit Detail'!$J155</f>
        <v>-4756.67</v>
      </c>
      <c r="U19" s="32">
        <f>'Deferred Debit Detail'!$J155</f>
        <v>-4756.67</v>
      </c>
      <c r="V19" s="32">
        <f>'Deferred Debit Detail'!$J155</f>
        <v>-4756.67</v>
      </c>
      <c r="W19" s="32">
        <f>'Deferred Debit Detail'!$J155</f>
        <v>-4756.67</v>
      </c>
      <c r="X19" s="32">
        <f>'Deferred Debit Detail'!$J155</f>
        <v>-4756.67</v>
      </c>
      <c r="Y19" s="32">
        <f>'Deferred Debit Detail'!$J155</f>
        <v>-4756.67</v>
      </c>
      <c r="Z19" s="32">
        <f>'Deferred Debit Detail'!$J155</f>
        <v>-4756.67</v>
      </c>
      <c r="AA19" s="32">
        <f>'Deferred Debit Detail'!$J155</f>
        <v>-4756.67</v>
      </c>
      <c r="AB19" s="32">
        <f>'Deferred Debit Detail'!$J155</f>
        <v>-4756.67</v>
      </c>
      <c r="AC19" s="32">
        <f>'Deferred Debit Detail'!$J155</f>
        <v>-4756.67</v>
      </c>
      <c r="AD19" s="32">
        <f>'Deferred Debit Detail'!$J155</f>
        <v>-4756.67</v>
      </c>
      <c r="AE19" s="32">
        <f>'Deferred Debit Detail'!$J155</f>
        <v>-4756.67</v>
      </c>
      <c r="AF19" s="32">
        <f>'Deferred Debit Detail'!$J155</f>
        <v>-4756.67</v>
      </c>
      <c r="AG19" s="32">
        <f>'Deferred Debit Detail'!$J155</f>
        <v>-4756.67</v>
      </c>
      <c r="AH19" s="32">
        <f>'Deferred Debit Detail'!$J155</f>
        <v>-4756.67</v>
      </c>
      <c r="AI19" s="32">
        <f>'Deferred Debit Detail'!$J155</f>
        <v>-4756.67</v>
      </c>
      <c r="AJ19" s="32">
        <f>'Deferred Debit Detail'!$J155</f>
        <v>-4756.67</v>
      </c>
      <c r="AK19" s="32">
        <f>SUM(Y19:AJ19)</f>
        <v>-57080.039999999986</v>
      </c>
    </row>
    <row r="20" spans="1:39">
      <c r="D20" s="4" t="s">
        <v>46</v>
      </c>
      <c r="G20" s="32"/>
      <c r="H20" s="32"/>
      <c r="I20" s="7">
        <f t="shared" ref="I20:M20" si="4">I19+I17</f>
        <v>0</v>
      </c>
      <c r="J20" s="7">
        <f t="shared" ref="J20:K20" si="5">J19+J17</f>
        <v>0</v>
      </c>
      <c r="K20" s="7">
        <f t="shared" si="5"/>
        <v>0</v>
      </c>
      <c r="L20" s="7">
        <f t="shared" si="4"/>
        <v>0</v>
      </c>
      <c r="M20" s="7">
        <f t="shared" si="4"/>
        <v>0</v>
      </c>
      <c r="N20" s="7">
        <f t="shared" ref="N20:AJ20" si="6">N19+N17</f>
        <v>0</v>
      </c>
      <c r="O20" s="7">
        <f t="shared" si="6"/>
        <v>0</v>
      </c>
      <c r="P20" s="7">
        <f t="shared" si="6"/>
        <v>0</v>
      </c>
      <c r="Q20" s="7">
        <f t="shared" si="6"/>
        <v>0</v>
      </c>
      <c r="R20" s="7">
        <f t="shared" si="6"/>
        <v>0</v>
      </c>
      <c r="S20" s="7">
        <f t="shared" si="6"/>
        <v>0</v>
      </c>
      <c r="T20" s="7">
        <f t="shared" si="6"/>
        <v>0</v>
      </c>
      <c r="U20" s="7">
        <f t="shared" si="6"/>
        <v>0</v>
      </c>
      <c r="V20" s="7">
        <f t="shared" si="6"/>
        <v>0</v>
      </c>
      <c r="W20" s="7">
        <f t="shared" si="6"/>
        <v>0</v>
      </c>
      <c r="X20" s="7">
        <f t="shared" si="6"/>
        <v>0</v>
      </c>
      <c r="Y20" s="7">
        <f t="shared" si="6"/>
        <v>0</v>
      </c>
      <c r="Z20" s="7">
        <f t="shared" si="6"/>
        <v>0</v>
      </c>
      <c r="AA20" s="7">
        <f t="shared" si="6"/>
        <v>0</v>
      </c>
      <c r="AB20" s="7">
        <f t="shared" si="6"/>
        <v>0</v>
      </c>
      <c r="AC20" s="7">
        <f t="shared" si="6"/>
        <v>0</v>
      </c>
      <c r="AD20" s="7">
        <f t="shared" si="6"/>
        <v>0</v>
      </c>
      <c r="AE20" s="7">
        <f t="shared" si="6"/>
        <v>0</v>
      </c>
      <c r="AF20" s="7">
        <f t="shared" si="6"/>
        <v>0</v>
      </c>
      <c r="AG20" s="7">
        <f t="shared" si="6"/>
        <v>0</v>
      </c>
      <c r="AH20" s="7">
        <f t="shared" si="6"/>
        <v>0</v>
      </c>
      <c r="AI20" s="7">
        <f t="shared" si="6"/>
        <v>0</v>
      </c>
      <c r="AJ20" s="7">
        <f t="shared" si="6"/>
        <v>0</v>
      </c>
      <c r="AK20" s="7">
        <f>SUM(N20:AJ20)</f>
        <v>0</v>
      </c>
    </row>
    <row r="21" spans="1:39">
      <c r="D21" s="4" t="s">
        <v>79</v>
      </c>
      <c r="G21" s="32"/>
      <c r="H21" s="32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</row>
    <row r="22" spans="1:39">
      <c r="B22" s="4"/>
      <c r="D22" s="56">
        <v>43101</v>
      </c>
      <c r="G22" s="32"/>
      <c r="H22" s="32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</row>
    <row r="23" spans="1:39">
      <c r="A23" s="3" t="s">
        <v>115</v>
      </c>
      <c r="B23" s="4"/>
      <c r="D23" s="4"/>
      <c r="G23" s="32"/>
      <c r="H23" s="32"/>
      <c r="I23" s="7">
        <f>+I17-I16</f>
        <v>4756.67</v>
      </c>
      <c r="J23" s="7">
        <f t="shared" ref="J23:K23" si="7">+J17-J16</f>
        <v>4756.67</v>
      </c>
      <c r="K23" s="7">
        <f t="shared" si="7"/>
        <v>4756.67</v>
      </c>
      <c r="L23" s="7">
        <f t="shared" ref="L23:M23" si="8">+L17-L16</f>
        <v>4756.67</v>
      </c>
      <c r="M23" s="7">
        <f t="shared" si="8"/>
        <v>4756.67</v>
      </c>
      <c r="N23" s="7">
        <f>+N17-N16</f>
        <v>4756.67</v>
      </c>
      <c r="O23" s="7">
        <f t="shared" ref="O23:AJ23" si="9">+O17-O16</f>
        <v>4756.67</v>
      </c>
      <c r="P23" s="7">
        <f t="shared" si="9"/>
        <v>4756.67</v>
      </c>
      <c r="Q23" s="7">
        <f t="shared" si="9"/>
        <v>4756.67</v>
      </c>
      <c r="R23" s="7">
        <f t="shared" si="9"/>
        <v>4756.67</v>
      </c>
      <c r="S23" s="7">
        <f t="shared" si="9"/>
        <v>4756.67</v>
      </c>
      <c r="T23" s="7">
        <f t="shared" si="9"/>
        <v>4756.67</v>
      </c>
      <c r="U23" s="7">
        <f t="shared" si="9"/>
        <v>4756.67</v>
      </c>
      <c r="V23" s="7">
        <f t="shared" si="9"/>
        <v>4756.67</v>
      </c>
      <c r="W23" s="7">
        <f t="shared" si="9"/>
        <v>4756.67</v>
      </c>
      <c r="X23" s="7">
        <f t="shared" si="9"/>
        <v>4756.67</v>
      </c>
      <c r="Y23" s="7">
        <f t="shared" si="9"/>
        <v>4756.67</v>
      </c>
      <c r="Z23" s="7">
        <f t="shared" si="9"/>
        <v>4756.67</v>
      </c>
      <c r="AA23" s="7">
        <f t="shared" si="9"/>
        <v>4756.67</v>
      </c>
      <c r="AB23" s="7">
        <f t="shared" si="9"/>
        <v>4756.67</v>
      </c>
      <c r="AC23" s="7">
        <f t="shared" si="9"/>
        <v>4756.67</v>
      </c>
      <c r="AD23" s="7">
        <f t="shared" si="9"/>
        <v>4756.67</v>
      </c>
      <c r="AE23" s="7">
        <f t="shared" si="9"/>
        <v>4756.67</v>
      </c>
      <c r="AF23" s="7">
        <f t="shared" si="9"/>
        <v>4756.67</v>
      </c>
      <c r="AG23" s="7">
        <f t="shared" si="9"/>
        <v>4756.67</v>
      </c>
      <c r="AH23" s="7">
        <f t="shared" si="9"/>
        <v>4756.67</v>
      </c>
      <c r="AI23" s="7">
        <f t="shared" si="9"/>
        <v>4756.67</v>
      </c>
      <c r="AJ23" s="7">
        <f t="shared" si="9"/>
        <v>4756.67</v>
      </c>
      <c r="AK23" s="7">
        <f>SUM(Y23:AJ23)</f>
        <v>57080.039999999986</v>
      </c>
    </row>
    <row r="24" spans="1:39">
      <c r="A24" s="3" t="s">
        <v>116</v>
      </c>
      <c r="B24" s="4"/>
      <c r="D24" s="4" t="s">
        <v>46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</row>
    <row r="25" spans="1:39">
      <c r="A25" s="3" t="s">
        <v>117</v>
      </c>
      <c r="B25" s="4"/>
      <c r="D25" s="4" t="s">
        <v>80</v>
      </c>
      <c r="H25" s="32"/>
      <c r="I25" s="46">
        <f t="shared" ref="I25:M25" si="10">I23-I24</f>
        <v>4756.67</v>
      </c>
      <c r="J25" s="46">
        <f t="shared" ref="J25" si="11">J23-J24</f>
        <v>4756.67</v>
      </c>
      <c r="K25" s="46">
        <f t="shared" ref="K25" si="12">K23-K24</f>
        <v>4756.67</v>
      </c>
      <c r="L25" s="46">
        <f t="shared" si="10"/>
        <v>4756.67</v>
      </c>
      <c r="M25" s="46">
        <f t="shared" si="10"/>
        <v>4756.67</v>
      </c>
      <c r="N25" s="46">
        <f>N23-N24</f>
        <v>4756.67</v>
      </c>
      <c r="O25" s="46">
        <f t="shared" ref="O25:AK25" si="13">O23-O24</f>
        <v>4756.67</v>
      </c>
      <c r="P25" s="46">
        <f t="shared" si="13"/>
        <v>4756.67</v>
      </c>
      <c r="Q25" s="46">
        <f t="shared" si="13"/>
        <v>4756.67</v>
      </c>
      <c r="R25" s="46">
        <f t="shared" si="13"/>
        <v>4756.67</v>
      </c>
      <c r="S25" s="46">
        <f t="shared" si="13"/>
        <v>4756.67</v>
      </c>
      <c r="T25" s="46">
        <f t="shared" si="13"/>
        <v>4756.67</v>
      </c>
      <c r="U25" s="46">
        <f t="shared" si="13"/>
        <v>4756.67</v>
      </c>
      <c r="V25" s="46">
        <f t="shared" si="13"/>
        <v>4756.67</v>
      </c>
      <c r="W25" s="46">
        <f t="shared" si="13"/>
        <v>4756.67</v>
      </c>
      <c r="X25" s="46">
        <f t="shared" si="13"/>
        <v>4756.67</v>
      </c>
      <c r="Y25" s="46">
        <f t="shared" si="13"/>
        <v>4756.67</v>
      </c>
      <c r="Z25" s="46">
        <f t="shared" si="13"/>
        <v>4756.67</v>
      </c>
      <c r="AA25" s="46">
        <f t="shared" si="13"/>
        <v>4756.67</v>
      </c>
      <c r="AB25" s="46">
        <f t="shared" si="13"/>
        <v>4756.67</v>
      </c>
      <c r="AC25" s="46">
        <f t="shared" si="13"/>
        <v>4756.67</v>
      </c>
      <c r="AD25" s="46">
        <f t="shared" si="13"/>
        <v>4756.67</v>
      </c>
      <c r="AE25" s="46">
        <f t="shared" si="13"/>
        <v>4756.67</v>
      </c>
      <c r="AF25" s="46">
        <f t="shared" si="13"/>
        <v>4756.67</v>
      </c>
      <c r="AG25" s="46">
        <f t="shared" si="13"/>
        <v>4756.67</v>
      </c>
      <c r="AH25" s="46">
        <f t="shared" si="13"/>
        <v>4756.67</v>
      </c>
      <c r="AI25" s="46">
        <f t="shared" si="13"/>
        <v>4756.67</v>
      </c>
      <c r="AJ25" s="46">
        <f t="shared" si="13"/>
        <v>4756.67</v>
      </c>
      <c r="AK25" s="46">
        <f t="shared" si="13"/>
        <v>57080.039999999986</v>
      </c>
    </row>
    <row r="26" spans="1:39" s="55" customFormat="1">
      <c r="A26" s="3" t="s">
        <v>118</v>
      </c>
      <c r="B26" s="57">
        <v>0.05</v>
      </c>
      <c r="C26" s="3"/>
      <c r="D26" s="56">
        <v>43101</v>
      </c>
      <c r="E26" s="3"/>
      <c r="F26" s="3"/>
      <c r="G26" s="3"/>
      <c r="H26" s="32"/>
      <c r="I26" s="7">
        <f>ROUND(I25*$B$26,0)</f>
        <v>238</v>
      </c>
      <c r="J26" s="7">
        <f t="shared" ref="J26" si="14">ROUND(J25*$B$26,0)</f>
        <v>238</v>
      </c>
      <c r="K26" s="7">
        <f t="shared" ref="K26" si="15">ROUND(K25*$B$26,0)</f>
        <v>238</v>
      </c>
      <c r="L26" s="7">
        <f t="shared" ref="L26:M26" si="16">ROUND(L25*$B$26,0)</f>
        <v>238</v>
      </c>
      <c r="M26" s="7">
        <f t="shared" si="16"/>
        <v>238</v>
      </c>
      <c r="N26" s="7">
        <f>ROUND(N25*$B$26,0)</f>
        <v>238</v>
      </c>
      <c r="O26" s="7">
        <f t="shared" ref="O26:AJ26" si="17">ROUND(O25*$B$26,0)</f>
        <v>238</v>
      </c>
      <c r="P26" s="7">
        <f t="shared" si="17"/>
        <v>238</v>
      </c>
      <c r="Q26" s="7">
        <f t="shared" si="17"/>
        <v>238</v>
      </c>
      <c r="R26" s="7">
        <f t="shared" si="17"/>
        <v>238</v>
      </c>
      <c r="S26" s="7">
        <f t="shared" si="17"/>
        <v>238</v>
      </c>
      <c r="T26" s="7">
        <f t="shared" si="17"/>
        <v>238</v>
      </c>
      <c r="U26" s="7">
        <f t="shared" si="17"/>
        <v>238</v>
      </c>
      <c r="V26" s="7">
        <f t="shared" si="17"/>
        <v>238</v>
      </c>
      <c r="W26" s="7">
        <f t="shared" si="17"/>
        <v>238</v>
      </c>
      <c r="X26" s="7">
        <f t="shared" si="17"/>
        <v>238</v>
      </c>
      <c r="Y26" s="7">
        <f t="shared" si="17"/>
        <v>238</v>
      </c>
      <c r="Z26" s="7">
        <f t="shared" si="17"/>
        <v>238</v>
      </c>
      <c r="AA26" s="7">
        <f t="shared" si="17"/>
        <v>238</v>
      </c>
      <c r="AB26" s="7">
        <f t="shared" si="17"/>
        <v>238</v>
      </c>
      <c r="AC26" s="7">
        <f t="shared" si="17"/>
        <v>238</v>
      </c>
      <c r="AD26" s="7">
        <f t="shared" si="17"/>
        <v>238</v>
      </c>
      <c r="AE26" s="7">
        <f t="shared" si="17"/>
        <v>238</v>
      </c>
      <c r="AF26" s="7">
        <f t="shared" si="17"/>
        <v>238</v>
      </c>
      <c r="AG26" s="7">
        <f t="shared" si="17"/>
        <v>238</v>
      </c>
      <c r="AH26" s="7">
        <f t="shared" si="17"/>
        <v>238</v>
      </c>
      <c r="AI26" s="7">
        <f t="shared" si="17"/>
        <v>238</v>
      </c>
      <c r="AJ26" s="7">
        <f t="shared" si="17"/>
        <v>238</v>
      </c>
      <c r="AK26" s="7">
        <f>SUM(Y26:AJ26)</f>
        <v>2856</v>
      </c>
      <c r="AL26" s="3"/>
      <c r="AM26" s="3"/>
    </row>
    <row r="27" spans="1:39" s="55" customFormat="1">
      <c r="A27" s="3" t="s">
        <v>119</v>
      </c>
      <c r="B27" s="57">
        <v>0.21</v>
      </c>
      <c r="C27" s="3"/>
      <c r="D27" s="3"/>
      <c r="E27" s="3"/>
      <c r="F27" s="3"/>
      <c r="G27" s="3"/>
      <c r="H27" s="32"/>
      <c r="I27" s="7">
        <f>ROUND((I25-I26)*$B$27,0)</f>
        <v>949</v>
      </c>
      <c r="J27" s="7">
        <f t="shared" ref="J27" si="18">ROUND((J25-J26)*$B$27,0)</f>
        <v>949</v>
      </c>
      <c r="K27" s="7">
        <f t="shared" ref="K27" si="19">ROUND((K25-K26)*$B$27,0)</f>
        <v>949</v>
      </c>
      <c r="L27" s="7">
        <f t="shared" ref="L27:M27" si="20">ROUND((L25-L26)*$B$27,0)</f>
        <v>949</v>
      </c>
      <c r="M27" s="7">
        <f t="shared" si="20"/>
        <v>949</v>
      </c>
      <c r="N27" s="7">
        <f>ROUND((N25-N26)*$B$27,0)</f>
        <v>949</v>
      </c>
      <c r="O27" s="7">
        <f t="shared" ref="O27:AJ27" si="21">ROUND((O25-O26)*$B$27,0)</f>
        <v>949</v>
      </c>
      <c r="P27" s="7">
        <f t="shared" si="21"/>
        <v>949</v>
      </c>
      <c r="Q27" s="7">
        <f t="shared" si="21"/>
        <v>949</v>
      </c>
      <c r="R27" s="7">
        <f t="shared" si="21"/>
        <v>949</v>
      </c>
      <c r="S27" s="7">
        <f t="shared" si="21"/>
        <v>949</v>
      </c>
      <c r="T27" s="7">
        <f t="shared" si="21"/>
        <v>949</v>
      </c>
      <c r="U27" s="7">
        <f t="shared" si="21"/>
        <v>949</v>
      </c>
      <c r="V27" s="7">
        <f t="shared" si="21"/>
        <v>949</v>
      </c>
      <c r="W27" s="7">
        <f t="shared" si="21"/>
        <v>949</v>
      </c>
      <c r="X27" s="7">
        <f t="shared" si="21"/>
        <v>949</v>
      </c>
      <c r="Y27" s="7">
        <f t="shared" si="21"/>
        <v>949</v>
      </c>
      <c r="Z27" s="7">
        <f t="shared" si="21"/>
        <v>949</v>
      </c>
      <c r="AA27" s="7">
        <f t="shared" si="21"/>
        <v>949</v>
      </c>
      <c r="AB27" s="7">
        <f t="shared" si="21"/>
        <v>949</v>
      </c>
      <c r="AC27" s="7">
        <f t="shared" si="21"/>
        <v>949</v>
      </c>
      <c r="AD27" s="7">
        <f t="shared" si="21"/>
        <v>949</v>
      </c>
      <c r="AE27" s="7">
        <f t="shared" si="21"/>
        <v>949</v>
      </c>
      <c r="AF27" s="7">
        <f t="shared" si="21"/>
        <v>949</v>
      </c>
      <c r="AG27" s="7">
        <f t="shared" si="21"/>
        <v>949</v>
      </c>
      <c r="AH27" s="7">
        <f t="shared" si="21"/>
        <v>949</v>
      </c>
      <c r="AI27" s="7">
        <f t="shared" si="21"/>
        <v>949</v>
      </c>
      <c r="AJ27" s="7">
        <f t="shared" si="21"/>
        <v>949</v>
      </c>
      <c r="AK27" s="7">
        <f>SUM(Y27:AJ27)</f>
        <v>11388</v>
      </c>
      <c r="AL27" s="3"/>
      <c r="AM27" s="3"/>
    </row>
    <row r="28" spans="1:39" ht="15.75" thickBot="1">
      <c r="A28" s="3" t="s">
        <v>120</v>
      </c>
      <c r="B28" s="4"/>
      <c r="H28" s="32"/>
      <c r="I28" s="23">
        <f>I27+I26</f>
        <v>1187</v>
      </c>
      <c r="J28" s="23">
        <f t="shared" ref="J28" si="22">J27+J26</f>
        <v>1187</v>
      </c>
      <c r="K28" s="23">
        <f t="shared" ref="K28" si="23">K27+K26</f>
        <v>1187</v>
      </c>
      <c r="L28" s="23">
        <f t="shared" ref="L28:M28" si="24">L27+L26</f>
        <v>1187</v>
      </c>
      <c r="M28" s="23">
        <f t="shared" si="24"/>
        <v>1187</v>
      </c>
      <c r="N28" s="23">
        <f>N27+N26</f>
        <v>1187</v>
      </c>
      <c r="O28" s="23">
        <f t="shared" ref="O28:AJ28" si="25">O27+O26</f>
        <v>1187</v>
      </c>
      <c r="P28" s="23">
        <f t="shared" si="25"/>
        <v>1187</v>
      </c>
      <c r="Q28" s="23">
        <f t="shared" si="25"/>
        <v>1187</v>
      </c>
      <c r="R28" s="23">
        <f t="shared" si="25"/>
        <v>1187</v>
      </c>
      <c r="S28" s="23">
        <f t="shared" si="25"/>
        <v>1187</v>
      </c>
      <c r="T28" s="23">
        <f t="shared" si="25"/>
        <v>1187</v>
      </c>
      <c r="U28" s="23">
        <f t="shared" si="25"/>
        <v>1187</v>
      </c>
      <c r="V28" s="23">
        <f t="shared" si="25"/>
        <v>1187</v>
      </c>
      <c r="W28" s="23">
        <f t="shared" si="25"/>
        <v>1187</v>
      </c>
      <c r="X28" s="23">
        <f t="shared" si="25"/>
        <v>1187</v>
      </c>
      <c r="Y28" s="23">
        <f t="shared" si="25"/>
        <v>1187</v>
      </c>
      <c r="Z28" s="23">
        <f t="shared" si="25"/>
        <v>1187</v>
      </c>
      <c r="AA28" s="23">
        <f t="shared" si="25"/>
        <v>1187</v>
      </c>
      <c r="AB28" s="23">
        <f t="shared" si="25"/>
        <v>1187</v>
      </c>
      <c r="AC28" s="23">
        <f t="shared" si="25"/>
        <v>1187</v>
      </c>
      <c r="AD28" s="23">
        <f t="shared" si="25"/>
        <v>1187</v>
      </c>
      <c r="AE28" s="23">
        <f t="shared" si="25"/>
        <v>1187</v>
      </c>
      <c r="AF28" s="23">
        <f t="shared" si="25"/>
        <v>1187</v>
      </c>
      <c r="AG28" s="23">
        <f t="shared" si="25"/>
        <v>1187</v>
      </c>
      <c r="AH28" s="23">
        <f t="shared" si="25"/>
        <v>1187</v>
      </c>
      <c r="AI28" s="23">
        <f t="shared" si="25"/>
        <v>1187</v>
      </c>
      <c r="AJ28" s="23">
        <f t="shared" si="25"/>
        <v>1187</v>
      </c>
      <c r="AK28" s="23">
        <f>SUM(Y28:AJ28)</f>
        <v>14244</v>
      </c>
    </row>
    <row r="29" spans="1:39" ht="15.75" thickTop="1">
      <c r="B29" s="4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</row>
    <row r="34" spans="4:39" ht="15.75" thickBot="1"/>
    <row r="35" spans="4:39">
      <c r="D35" s="8" t="s">
        <v>121</v>
      </c>
      <c r="E35" s="24"/>
      <c r="F35" s="24"/>
      <c r="G35" s="21">
        <v>1202</v>
      </c>
      <c r="H35" s="70">
        <v>68257000</v>
      </c>
      <c r="I35" s="25">
        <f>+I11</f>
        <v>4756.67</v>
      </c>
      <c r="J35" s="25">
        <f t="shared" ref="J35:AI35" si="26">+J11</f>
        <v>4756.67</v>
      </c>
      <c r="K35" s="25">
        <f t="shared" si="26"/>
        <v>4756.67</v>
      </c>
      <c r="L35" s="25">
        <f t="shared" si="26"/>
        <v>4756.67</v>
      </c>
      <c r="M35" s="25">
        <f t="shared" si="26"/>
        <v>4756.67</v>
      </c>
      <c r="N35" s="25">
        <f t="shared" si="26"/>
        <v>4756.67</v>
      </c>
      <c r="O35" s="25">
        <f t="shared" si="26"/>
        <v>4756.67</v>
      </c>
      <c r="P35" s="25">
        <f t="shared" si="26"/>
        <v>4756.67</v>
      </c>
      <c r="Q35" s="25">
        <f t="shared" si="26"/>
        <v>4756.67</v>
      </c>
      <c r="R35" s="25">
        <f t="shared" si="26"/>
        <v>4756.67</v>
      </c>
      <c r="S35" s="25">
        <f t="shared" si="26"/>
        <v>4756.67</v>
      </c>
      <c r="T35" s="25">
        <f t="shared" si="26"/>
        <v>4756.67</v>
      </c>
      <c r="U35" s="25">
        <f t="shared" si="26"/>
        <v>4756.67</v>
      </c>
      <c r="V35" s="25">
        <f t="shared" si="26"/>
        <v>4756.67</v>
      </c>
      <c r="W35" s="25">
        <f t="shared" si="26"/>
        <v>4756.67</v>
      </c>
      <c r="X35" s="25">
        <f t="shared" si="26"/>
        <v>4756.67</v>
      </c>
      <c r="Y35" s="25">
        <f t="shared" si="26"/>
        <v>4756.67</v>
      </c>
      <c r="Z35" s="25">
        <f t="shared" si="26"/>
        <v>4756.67</v>
      </c>
      <c r="AA35" s="25">
        <f t="shared" si="26"/>
        <v>4756.67</v>
      </c>
      <c r="AB35" s="25">
        <f t="shared" si="26"/>
        <v>4756.67</v>
      </c>
      <c r="AC35" s="25">
        <f t="shared" si="26"/>
        <v>4756.67</v>
      </c>
      <c r="AD35" s="25">
        <f t="shared" si="26"/>
        <v>4756.67</v>
      </c>
      <c r="AE35" s="25">
        <f t="shared" si="26"/>
        <v>4756.67</v>
      </c>
      <c r="AF35" s="25">
        <f t="shared" si="26"/>
        <v>4756.67</v>
      </c>
      <c r="AG35" s="25">
        <f t="shared" si="26"/>
        <v>4756.67</v>
      </c>
      <c r="AH35" s="25">
        <f t="shared" si="26"/>
        <v>4756.67</v>
      </c>
      <c r="AI35" s="25">
        <f t="shared" si="26"/>
        <v>4756.67</v>
      </c>
      <c r="AJ35" s="25">
        <f>+AJ11</f>
        <v>4756.67</v>
      </c>
      <c r="AK35" s="26">
        <f>SUM(Y35:AJ35)</f>
        <v>57080.039999999986</v>
      </c>
    </row>
    <row r="36" spans="4:39" ht="15.75" thickBot="1">
      <c r="D36" s="28"/>
      <c r="E36" s="29"/>
      <c r="F36" s="29"/>
      <c r="G36" s="14"/>
      <c r="H36" s="27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1"/>
    </row>
    <row r="37" spans="4:39">
      <c r="AM37" s="52"/>
    </row>
  </sheetData>
  <phoneticPr fontId="5" type="noConversion"/>
  <pageMargins left="0.25" right="0.25" top="0.5" bottom="0.5" header="0.25" footer="0.25"/>
  <pageSetup scale="83" fitToWidth="5" orientation="landscape" r:id="rId1"/>
  <headerFooter alignWithMargins="0"/>
  <colBreaks count="4" manualBreakCount="4">
    <brk id="12" min="10" max="35" man="1"/>
    <brk id="18" min="10" max="35" man="1"/>
    <brk id="24" min="10" max="35" man="1"/>
    <brk id="30" min="10" max="35" man="1"/>
  </col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4QVSNHSJP2QR-935301945-43182</_dlc_DocId>
    <_dlc_DocIdUrl xmlns="00c1cf47-8665-4c73-8994-ff3a5e26da0f">
      <Url>https://amwater.sharepoint.com/sites/sers/KY/_layouts/15/DocIdRedir.aspx?ID=4QVSNHSJP2QR-935301945-43182</Url>
      <Description>4QVSNHSJP2QR-935301945-43182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6C21A5-686F-4B9F-8C54-1B178AB78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E180BD-12F5-406A-94F1-901929683EF8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2fe6fb52-c0a5-4a92-a842-c78f204765cb"/>
    <ds:schemaRef ds:uri="00c1cf47-8665-4c73-8994-ff3a5e26da0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4A3EFD-0CC1-4026-8E48-7267CE09030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14E1695-DFDC-4955-BE25-1D3EC3FDF4E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Link In</vt:lpstr>
      <vt:lpstr>Linkout</vt:lpstr>
      <vt:lpstr>Exhibit</vt:lpstr>
      <vt:lpstr>Deferred Debit Detail</vt:lpstr>
      <vt:lpstr>Deferred Debit Bal</vt:lpstr>
      <vt:lpstr>Amortization</vt:lpstr>
      <vt:lpstr>Amortization!Print_Area</vt:lpstr>
      <vt:lpstr>'Deferred Debit Bal'!Print_Area</vt:lpstr>
      <vt:lpstr>'Deferred Debit Detail'!Print_Area</vt:lpstr>
      <vt:lpstr>Linkout!Print_Area</vt:lpstr>
      <vt:lpstr>Amortization!Print_Titles</vt:lpstr>
      <vt:lpstr>'Deferred Debit Bal'!Print_Titles</vt:lpstr>
      <vt:lpstr>'Deferred Debit Detail'!Print_Titles</vt:lpstr>
    </vt:vector>
  </TitlesOfParts>
  <Manager/>
  <Company>KAWC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Frost</dc:creator>
  <cp:keywords/>
  <dc:description/>
  <cp:lastModifiedBy>Robert J Prendergast</cp:lastModifiedBy>
  <cp:revision/>
  <cp:lastPrinted>2025-04-21T16:33:53Z</cp:lastPrinted>
  <dcterms:created xsi:type="dcterms:W3CDTF">1999-01-22T21:27:02Z</dcterms:created>
  <dcterms:modified xsi:type="dcterms:W3CDTF">2025-06-02T17:52:32Z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2023-03-07T05:02:06Z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963f570a-32b5-41c7-aaae-b3b347cb539d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c8d18ed6-0ff4-4590-9e69-da28760e0740</vt:lpwstr>
  </property>
</Properties>
</file>